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showInkAnnotation="0" codeName="ThisWorkbook" defaultThemeVersion="124226"/>
  <mc:AlternateContent xmlns:mc="http://schemas.openxmlformats.org/markup-compatibility/2006">
    <mc:Choice Requires="x15">
      <x15ac:absPath xmlns:x15ac="http://schemas.microsoft.com/office/spreadsheetml/2010/11/ac" url="\\CSE-BS3-DATA\Data\LACE\Projects\697 - MCS - Community Engagement for Renewable Energy Transition\2. Workshop Resources\Resources for publication on website\FEL resource pack\CESAR tool pack\"/>
    </mc:Choice>
  </mc:AlternateContent>
  <xr:revisionPtr revIDLastSave="0" documentId="13_ncr:1_{C6DCDA98-5DE0-426C-8924-A7B4CAE64365}" xr6:coauthVersionLast="47" xr6:coauthVersionMax="47" xr10:uidLastSave="{00000000-0000-0000-0000-000000000000}"/>
  <bookViews>
    <workbookView xWindow="28680" yWindow="-120" windowWidth="29040" windowHeight="15720" tabRatio="759" firstSheet="1" activeTab="3" xr2:uid="{00000000-000D-0000-FFFF-FFFF00000000}"/>
  </bookViews>
  <sheets>
    <sheet name="First go" sheetId="1" state="hidden" r:id="rId1"/>
    <sheet name="Energy transition exercise" sheetId="4" r:id="rId2"/>
    <sheet name="Chart creation" sheetId="14" r:id="rId3"/>
    <sheet name="Electricity &amp; Heat" sheetId="2" r:id="rId4"/>
    <sheet name="Energy saving" sheetId="19" state="hidden" r:id="rId5"/>
    <sheet name="Retrofit measures" sheetId="20" state="hidden" r:id="rId6"/>
    <sheet name="Transport" sheetId="15" state="hidden" r:id="rId7"/>
    <sheet name="PV &amp; battery" sheetId="18" r:id="rId8"/>
    <sheet name="max cards" sheetId="16" r:id="rId9"/>
    <sheet name="LA data" sheetId="22" r:id="rId10"/>
    <sheet name="LA az" sheetId="21" r:id="rId11"/>
  </sheets>
  <definedNames>
    <definedName name="_xlnm._FilterDatabase" localSheetId="10" hidden="1">'LA az'!$A$1:$A$369</definedName>
  </definedNames>
  <calcPr calcId="191029"/>
  <customWorkbookViews>
    <customWorkbookView name="Caitlin Ballard - Personal View" guid="{43FB43C6-2103-4417-BC22-8F6E96FAF7F1}" mergeInterval="0" personalView="1" maximized="1" xWindow="1" yWindow="1" windowWidth="1596" windowHeight="630" activeSheetId="2"/>
    <customWorkbookView name="James Mullen - Personal View" guid="{3FEBDEF5-9307-4CAC-85B3-28B919E95F7C}" mergeInterval="0" personalView="1" maximized="1" xWindow="1" yWindow="1" windowWidth="1267" windowHeight="722" activeSheetId="2"/>
    <customWorkbookView name="Madeline Gunn - Personal View" guid="{80F6E7CD-46D1-4DD3-8CF7-3A26EB3F7335}" mergeInterval="0" personalView="1" maximized="1" xWindow="1" yWindow="1" windowWidth="1020" windowHeight="547" activeSheetId="2"/>
    <customWorkbookView name="Dan McGarvie - Personal View" guid="{9CEF5799-39F2-4FB7-B978-B14951A8D01C}" mergeInterval="0" personalView="1" maximized="1" xWindow="1" yWindow="1" windowWidth="1617" windowHeight="85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4" l="1"/>
  <c r="F26" i="4"/>
  <c r="F17" i="4"/>
  <c r="F16" i="4"/>
  <c r="F15" i="4"/>
  <c r="F9" i="4"/>
  <c r="M2" i="16"/>
  <c r="N2" i="16"/>
  <c r="O2" i="16"/>
  <c r="P2" i="16"/>
  <c r="Q2" i="16"/>
  <c r="R2" i="16"/>
  <c r="S2" i="16"/>
  <c r="T2" i="16"/>
  <c r="U2" i="16"/>
  <c r="V2" i="16"/>
  <c r="W2" i="16"/>
  <c r="X2" i="16"/>
  <c r="Y2" i="16"/>
  <c r="Z2" i="16"/>
  <c r="AA2" i="16"/>
  <c r="AB2" i="16"/>
  <c r="AC2" i="16"/>
  <c r="AD2" i="16"/>
  <c r="AE2" i="16"/>
  <c r="AF2" i="16"/>
  <c r="AG2" i="16"/>
  <c r="AH2" i="16"/>
  <c r="AI2" i="16"/>
  <c r="AJ2" i="16"/>
  <c r="AK2" i="16"/>
  <c r="AL2" i="16"/>
  <c r="AM2" i="16"/>
  <c r="AN2" i="16"/>
  <c r="AO2" i="16"/>
  <c r="AP2" i="16"/>
  <c r="AQ2" i="16"/>
  <c r="AR2" i="16"/>
  <c r="AS2" i="16"/>
  <c r="AT2" i="16"/>
  <c r="AU2" i="16"/>
  <c r="AV2" i="16"/>
  <c r="AW2" i="16"/>
  <c r="AX2" i="16"/>
  <c r="AY2" i="16"/>
  <c r="AZ2" i="16"/>
  <c r="BA2" i="16"/>
  <c r="BB2" i="16"/>
  <c r="BC2" i="16"/>
  <c r="BD2" i="16"/>
  <c r="BE2" i="16"/>
  <c r="BF2" i="16"/>
  <c r="BG2" i="16"/>
  <c r="BH2" i="16"/>
  <c r="BI2" i="16"/>
  <c r="BJ2" i="16"/>
  <c r="BK2" i="16"/>
  <c r="BL2" i="16"/>
  <c r="BM2" i="16"/>
  <c r="BN2" i="16"/>
  <c r="BO2" i="16"/>
  <c r="BP2" i="16"/>
  <c r="BQ2" i="16"/>
  <c r="BR2" i="16"/>
  <c r="BS2" i="16"/>
  <c r="BT2" i="16"/>
  <c r="BU2" i="16"/>
  <c r="BV2" i="16"/>
  <c r="BW2" i="16"/>
  <c r="BX2" i="16"/>
  <c r="BY2" i="16"/>
  <c r="BZ2" i="16"/>
  <c r="CA2" i="16"/>
  <c r="CB2" i="16"/>
  <c r="CC2" i="16"/>
  <c r="CD2" i="16"/>
  <c r="CE2" i="16"/>
  <c r="CF2" i="16"/>
  <c r="CG2" i="16"/>
  <c r="CH2" i="16"/>
  <c r="CI2" i="16"/>
  <c r="CJ2" i="16"/>
  <c r="CK2" i="16"/>
  <c r="CL2" i="16"/>
  <c r="CM2" i="16"/>
  <c r="CN2" i="16"/>
  <c r="CO2" i="16"/>
  <c r="CP2" i="16"/>
  <c r="CQ2" i="16"/>
  <c r="CR2" i="16"/>
  <c r="CS2" i="16"/>
  <c r="CT2" i="16"/>
  <c r="CU2" i="16"/>
  <c r="CV2" i="16"/>
  <c r="CW2" i="16"/>
  <c r="CX2" i="16"/>
  <c r="CY2" i="16"/>
  <c r="CZ2" i="16"/>
  <c r="DA2" i="16"/>
  <c r="DB2" i="16"/>
  <c r="DC2" i="16"/>
  <c r="DD2" i="16"/>
  <c r="DE2" i="16"/>
  <c r="DF2" i="16"/>
  <c r="DG2" i="16"/>
  <c r="DH2" i="16"/>
  <c r="DI2" i="16"/>
  <c r="DJ2" i="16"/>
  <c r="DK2" i="16"/>
  <c r="DL2" i="16"/>
  <c r="DM2" i="16"/>
  <c r="DN2" i="16"/>
  <c r="DO2" i="16"/>
  <c r="DP2" i="16"/>
  <c r="DQ2" i="16"/>
  <c r="DR2" i="16"/>
  <c r="DS2" i="16"/>
  <c r="DT2" i="16"/>
  <c r="DU2" i="16"/>
  <c r="DV2" i="16"/>
  <c r="DW2" i="16"/>
  <c r="DX2" i="16"/>
  <c r="DY2" i="16"/>
  <c r="DZ2" i="16"/>
  <c r="EA2" i="16"/>
  <c r="EB2" i="16"/>
  <c r="EC2" i="16"/>
  <c r="ED2" i="16"/>
  <c r="EE2" i="16"/>
  <c r="EF2" i="16"/>
  <c r="EG2" i="16"/>
  <c r="EH2" i="16"/>
  <c r="EI2" i="16"/>
  <c r="EJ2" i="16"/>
  <c r="EK2" i="16"/>
  <c r="EL2" i="16"/>
  <c r="EM2" i="16"/>
  <c r="EN2" i="16"/>
  <c r="EO2" i="16"/>
  <c r="EP2" i="16"/>
  <c r="EQ2" i="16"/>
  <c r="ER2" i="16"/>
  <c r="ES2" i="16"/>
  <c r="ET2" i="16"/>
  <c r="EU2" i="16"/>
  <c r="EV2" i="16"/>
  <c r="EW2" i="16"/>
  <c r="EX2" i="16"/>
  <c r="EY2" i="16"/>
  <c r="EZ2" i="16"/>
  <c r="FA2" i="16"/>
  <c r="FB2" i="16"/>
  <c r="FC2" i="16"/>
  <c r="FD2" i="16"/>
  <c r="FE2" i="16"/>
  <c r="FF2" i="16"/>
  <c r="FG2" i="16"/>
  <c r="FH2" i="16"/>
  <c r="FI2" i="16"/>
  <c r="FJ2" i="16"/>
  <c r="FK2" i="16"/>
  <c r="FL2" i="16"/>
  <c r="FM2" i="16"/>
  <c r="FN2" i="16"/>
  <c r="FO2" i="16"/>
  <c r="FP2" i="16"/>
  <c r="FQ2" i="16"/>
  <c r="FR2" i="16"/>
  <c r="FS2" i="16"/>
  <c r="FT2" i="16"/>
  <c r="FU2" i="16"/>
  <c r="FV2" i="16"/>
  <c r="FW2" i="16"/>
  <c r="FX2" i="16"/>
  <c r="FY2" i="16"/>
  <c r="FZ2" i="16"/>
  <c r="GA2" i="16"/>
  <c r="GB2" i="16"/>
  <c r="GC2" i="16"/>
  <c r="GD2" i="16"/>
  <c r="GE2" i="16"/>
  <c r="GF2" i="16"/>
  <c r="GG2" i="16"/>
  <c r="GH2" i="16"/>
  <c r="GI2" i="16"/>
  <c r="GJ2" i="16"/>
  <c r="GK2" i="16"/>
  <c r="GL2" i="16"/>
  <c r="GM2" i="16"/>
  <c r="GN2" i="16"/>
  <c r="GO2" i="16"/>
  <c r="GP2" i="16"/>
  <c r="GQ2" i="16"/>
  <c r="GR2" i="16"/>
  <c r="GS2" i="16"/>
  <c r="GT2" i="16"/>
  <c r="M3" i="16"/>
  <c r="N3" i="16"/>
  <c r="O3" i="16"/>
  <c r="P3" i="16"/>
  <c r="Q3" i="16"/>
  <c r="R3" i="16"/>
  <c r="S3" i="16"/>
  <c r="T3" i="16"/>
  <c r="U3" i="16"/>
  <c r="V3" i="16"/>
  <c r="W3" i="16"/>
  <c r="X3" i="16"/>
  <c r="Y3" i="16"/>
  <c r="Z3" i="16"/>
  <c r="AA3" i="16"/>
  <c r="AB3" i="16"/>
  <c r="AC3" i="16"/>
  <c r="AD3" i="16"/>
  <c r="AE3" i="16"/>
  <c r="AF3" i="16"/>
  <c r="AG3" i="16"/>
  <c r="AH3" i="16"/>
  <c r="AI3" i="16"/>
  <c r="AJ3" i="16"/>
  <c r="AK3" i="16"/>
  <c r="AL3" i="16"/>
  <c r="AM3" i="16"/>
  <c r="AN3" i="16"/>
  <c r="AO3" i="16"/>
  <c r="AP3" i="16"/>
  <c r="AQ3" i="16"/>
  <c r="AR3" i="16"/>
  <c r="AS3" i="16"/>
  <c r="AT3" i="16"/>
  <c r="AU3" i="16"/>
  <c r="AV3" i="16"/>
  <c r="AW3" i="16"/>
  <c r="AX3" i="16"/>
  <c r="AY3" i="16"/>
  <c r="AZ3" i="16"/>
  <c r="BA3" i="16"/>
  <c r="BB3" i="16"/>
  <c r="BC3" i="16"/>
  <c r="BD3" i="16"/>
  <c r="BE3" i="16"/>
  <c r="BF3" i="16"/>
  <c r="BG3" i="16"/>
  <c r="BH3" i="16"/>
  <c r="BI3" i="16"/>
  <c r="BJ3" i="16"/>
  <c r="BK3" i="16"/>
  <c r="BL3" i="16"/>
  <c r="BM3" i="16"/>
  <c r="BN3" i="16"/>
  <c r="BO3" i="16"/>
  <c r="BP3" i="16"/>
  <c r="BQ3" i="16"/>
  <c r="BR3" i="16"/>
  <c r="BS3" i="16"/>
  <c r="BT3" i="16"/>
  <c r="BU3" i="16"/>
  <c r="BV3" i="16"/>
  <c r="BW3" i="16"/>
  <c r="BX3" i="16"/>
  <c r="BY3" i="16"/>
  <c r="BZ3" i="16"/>
  <c r="CA3" i="16"/>
  <c r="CB3" i="16"/>
  <c r="CC3" i="16"/>
  <c r="CD3" i="16"/>
  <c r="CE3" i="16"/>
  <c r="CF3" i="16"/>
  <c r="CG3" i="16"/>
  <c r="CH3" i="16"/>
  <c r="CI3" i="16"/>
  <c r="CJ3" i="16"/>
  <c r="CK3" i="16"/>
  <c r="CL3" i="16"/>
  <c r="CM3" i="16"/>
  <c r="CN3" i="16"/>
  <c r="CO3" i="16"/>
  <c r="CP3" i="16"/>
  <c r="CQ3" i="16"/>
  <c r="CR3" i="16"/>
  <c r="CS3" i="16"/>
  <c r="CT3" i="16"/>
  <c r="CU3" i="16"/>
  <c r="CV3" i="16"/>
  <c r="CW3" i="16"/>
  <c r="CX3" i="16"/>
  <c r="CY3" i="16"/>
  <c r="CZ3" i="16"/>
  <c r="DA3" i="16"/>
  <c r="DB3" i="16"/>
  <c r="DC3" i="16"/>
  <c r="DD3" i="16"/>
  <c r="DE3" i="16"/>
  <c r="DF3" i="16"/>
  <c r="DG3" i="16"/>
  <c r="DH3" i="16"/>
  <c r="DI3" i="16"/>
  <c r="DJ3" i="16"/>
  <c r="DK3" i="16"/>
  <c r="DL3" i="16"/>
  <c r="DM3" i="16"/>
  <c r="DN3" i="16"/>
  <c r="DO3" i="16"/>
  <c r="DP3" i="16"/>
  <c r="DQ3" i="16"/>
  <c r="DR3" i="16"/>
  <c r="DS3" i="16"/>
  <c r="DT3" i="16"/>
  <c r="DU3" i="16"/>
  <c r="DV3" i="16"/>
  <c r="DW3" i="16"/>
  <c r="DX3" i="16"/>
  <c r="DY3" i="16"/>
  <c r="DZ3" i="16"/>
  <c r="EA3" i="16"/>
  <c r="EB3" i="16"/>
  <c r="EC3" i="16"/>
  <c r="ED3" i="16"/>
  <c r="EE3" i="16"/>
  <c r="EF3" i="16"/>
  <c r="EG3" i="16"/>
  <c r="EH3" i="16"/>
  <c r="EI3" i="16"/>
  <c r="EJ3" i="16"/>
  <c r="EK3" i="16"/>
  <c r="EL3" i="16"/>
  <c r="EM3" i="16"/>
  <c r="EN3" i="16"/>
  <c r="EO3" i="16"/>
  <c r="EP3" i="16"/>
  <c r="EQ3" i="16"/>
  <c r="ER3" i="16"/>
  <c r="ES3" i="16"/>
  <c r="ET3" i="16"/>
  <c r="EU3" i="16"/>
  <c r="EV3" i="16"/>
  <c r="EW3" i="16"/>
  <c r="EX3" i="16"/>
  <c r="EY3" i="16"/>
  <c r="EZ3" i="16"/>
  <c r="FA3" i="16"/>
  <c r="FB3" i="16"/>
  <c r="FC3" i="16"/>
  <c r="FD3" i="16"/>
  <c r="FE3" i="16"/>
  <c r="FF3" i="16"/>
  <c r="FG3" i="16"/>
  <c r="FH3" i="16"/>
  <c r="FI3" i="16"/>
  <c r="FJ3" i="16"/>
  <c r="FK3" i="16"/>
  <c r="FL3" i="16"/>
  <c r="FM3" i="16"/>
  <c r="FN3" i="16"/>
  <c r="FO3" i="16"/>
  <c r="FP3" i="16"/>
  <c r="FQ3" i="16"/>
  <c r="FR3" i="16"/>
  <c r="FS3" i="16"/>
  <c r="FT3" i="16"/>
  <c r="FU3" i="16"/>
  <c r="FV3" i="16"/>
  <c r="FW3" i="16"/>
  <c r="FX3" i="16"/>
  <c r="FY3" i="16"/>
  <c r="FZ3" i="16"/>
  <c r="GA3" i="16"/>
  <c r="GB3" i="16"/>
  <c r="GC3" i="16"/>
  <c r="GD3" i="16"/>
  <c r="GE3" i="16"/>
  <c r="GF3" i="16"/>
  <c r="GG3" i="16"/>
  <c r="GH3" i="16"/>
  <c r="GI3" i="16"/>
  <c r="GJ3" i="16"/>
  <c r="GK3" i="16"/>
  <c r="GL3" i="16"/>
  <c r="GM3" i="16"/>
  <c r="GN3" i="16"/>
  <c r="GO3" i="16"/>
  <c r="GP3" i="16"/>
  <c r="GQ3" i="16"/>
  <c r="GR3" i="16"/>
  <c r="GS3" i="16"/>
  <c r="GT3" i="16"/>
  <c r="M4" i="16"/>
  <c r="N4" i="16"/>
  <c r="O4" i="16"/>
  <c r="P4" i="16"/>
  <c r="Q4" i="16"/>
  <c r="R4" i="16"/>
  <c r="S4" i="16"/>
  <c r="T4" i="16"/>
  <c r="U4" i="16"/>
  <c r="V4" i="16"/>
  <c r="W4" i="16"/>
  <c r="X4" i="16"/>
  <c r="Y4" i="16"/>
  <c r="Z4" i="16"/>
  <c r="AA4" i="16"/>
  <c r="AB4" i="16"/>
  <c r="AC4" i="16"/>
  <c r="AD4" i="16"/>
  <c r="AE4" i="16"/>
  <c r="AF4" i="16"/>
  <c r="AG4" i="16"/>
  <c r="AH4" i="16"/>
  <c r="AI4" i="16"/>
  <c r="AJ4" i="16"/>
  <c r="AK4" i="16"/>
  <c r="AL4" i="16"/>
  <c r="AM4" i="16"/>
  <c r="AN4" i="16"/>
  <c r="AO4" i="16"/>
  <c r="AP4" i="16"/>
  <c r="AQ4" i="16"/>
  <c r="AR4" i="16"/>
  <c r="AS4" i="16"/>
  <c r="AT4" i="16"/>
  <c r="AU4" i="16"/>
  <c r="AV4" i="16"/>
  <c r="AW4" i="16"/>
  <c r="AX4" i="16"/>
  <c r="AY4" i="16"/>
  <c r="AZ4" i="16"/>
  <c r="BA4" i="16"/>
  <c r="BB4" i="16"/>
  <c r="BC4" i="16"/>
  <c r="BD4" i="16"/>
  <c r="BE4" i="16"/>
  <c r="BF4" i="16"/>
  <c r="BG4" i="16"/>
  <c r="BH4" i="16"/>
  <c r="BI4" i="16"/>
  <c r="BJ4" i="16"/>
  <c r="BK4" i="16"/>
  <c r="BL4" i="16"/>
  <c r="BM4" i="16"/>
  <c r="BN4" i="16"/>
  <c r="BO4" i="16"/>
  <c r="BP4" i="16"/>
  <c r="BQ4" i="16"/>
  <c r="BR4" i="16"/>
  <c r="BS4" i="16"/>
  <c r="BT4" i="16"/>
  <c r="BU4" i="16"/>
  <c r="BV4" i="16"/>
  <c r="BW4" i="16"/>
  <c r="BX4" i="16"/>
  <c r="BY4" i="16"/>
  <c r="BZ4" i="16"/>
  <c r="CA4" i="16"/>
  <c r="CB4" i="16"/>
  <c r="CC4" i="16"/>
  <c r="CD4" i="16"/>
  <c r="CE4" i="16"/>
  <c r="CF4" i="16"/>
  <c r="CG4" i="16"/>
  <c r="CH4" i="16"/>
  <c r="CI4" i="16"/>
  <c r="CJ4" i="16"/>
  <c r="CK4" i="16"/>
  <c r="CL4" i="16"/>
  <c r="CM4" i="16"/>
  <c r="CN4" i="16"/>
  <c r="CO4" i="16"/>
  <c r="CP4" i="16"/>
  <c r="CQ4" i="16"/>
  <c r="CR4" i="16"/>
  <c r="CS4" i="16"/>
  <c r="CT4" i="16"/>
  <c r="CU4" i="16"/>
  <c r="CV4" i="16"/>
  <c r="CW4" i="16"/>
  <c r="CX4" i="16"/>
  <c r="CY4" i="16"/>
  <c r="CZ4" i="16"/>
  <c r="DA4" i="16"/>
  <c r="DB4" i="16"/>
  <c r="DC4" i="16"/>
  <c r="DD4" i="16"/>
  <c r="DE4" i="16"/>
  <c r="DF4" i="16"/>
  <c r="DG4" i="16"/>
  <c r="DH4" i="16"/>
  <c r="DI4" i="16"/>
  <c r="DJ4" i="16"/>
  <c r="DK4" i="16"/>
  <c r="DL4" i="16"/>
  <c r="DM4" i="16"/>
  <c r="DN4" i="16"/>
  <c r="DO4" i="16"/>
  <c r="DP4" i="16"/>
  <c r="DQ4" i="16"/>
  <c r="DR4" i="16"/>
  <c r="DS4" i="16"/>
  <c r="DT4" i="16"/>
  <c r="DU4" i="16"/>
  <c r="DV4" i="16"/>
  <c r="DW4" i="16"/>
  <c r="DX4" i="16"/>
  <c r="DY4" i="16"/>
  <c r="DZ4" i="16"/>
  <c r="EA4" i="16"/>
  <c r="EB4" i="16"/>
  <c r="EC4" i="16"/>
  <c r="ED4" i="16"/>
  <c r="EE4" i="16"/>
  <c r="EF4" i="16"/>
  <c r="EG4" i="16"/>
  <c r="EH4" i="16"/>
  <c r="EI4" i="16"/>
  <c r="EJ4" i="16"/>
  <c r="EK4" i="16"/>
  <c r="EL4" i="16"/>
  <c r="EM4" i="16"/>
  <c r="EN4" i="16"/>
  <c r="EO4" i="16"/>
  <c r="EP4" i="16"/>
  <c r="EQ4" i="16"/>
  <c r="ER4" i="16"/>
  <c r="ES4" i="16"/>
  <c r="ET4" i="16"/>
  <c r="EU4" i="16"/>
  <c r="EV4" i="16"/>
  <c r="EW4" i="16"/>
  <c r="EX4" i="16"/>
  <c r="EY4" i="16"/>
  <c r="EZ4" i="16"/>
  <c r="FA4" i="16"/>
  <c r="FB4" i="16"/>
  <c r="FC4" i="16"/>
  <c r="FD4" i="16"/>
  <c r="FE4" i="16"/>
  <c r="FF4" i="16"/>
  <c r="FG4" i="16"/>
  <c r="FH4" i="16"/>
  <c r="FI4" i="16"/>
  <c r="FJ4" i="16"/>
  <c r="FK4" i="16"/>
  <c r="FL4" i="16"/>
  <c r="FM4" i="16"/>
  <c r="FN4" i="16"/>
  <c r="FO4" i="16"/>
  <c r="FP4" i="16"/>
  <c r="FQ4" i="16"/>
  <c r="FR4" i="16"/>
  <c r="FS4" i="16"/>
  <c r="FT4" i="16"/>
  <c r="FU4" i="16"/>
  <c r="FV4" i="16"/>
  <c r="FW4" i="16"/>
  <c r="FX4" i="16"/>
  <c r="FY4" i="16"/>
  <c r="FZ4" i="16"/>
  <c r="GA4" i="16"/>
  <c r="GB4" i="16"/>
  <c r="GC4" i="16"/>
  <c r="GD4" i="16"/>
  <c r="GE4" i="16"/>
  <c r="GF4" i="16"/>
  <c r="GG4" i="16"/>
  <c r="GH4" i="16"/>
  <c r="GI4" i="16"/>
  <c r="GJ4" i="16"/>
  <c r="GK4" i="16"/>
  <c r="GL4" i="16"/>
  <c r="GM4" i="16"/>
  <c r="GN4" i="16"/>
  <c r="GO4" i="16"/>
  <c r="GP4" i="16"/>
  <c r="GQ4" i="16"/>
  <c r="GR4" i="16"/>
  <c r="GS4" i="16"/>
  <c r="GT4" i="16"/>
  <c r="M5" i="16"/>
  <c r="N5" i="16"/>
  <c r="O5" i="16"/>
  <c r="P5" i="16"/>
  <c r="Q5" i="16"/>
  <c r="R5" i="16"/>
  <c r="S5" i="16"/>
  <c r="T5" i="16"/>
  <c r="U5" i="16"/>
  <c r="V5" i="16"/>
  <c r="W5" i="16"/>
  <c r="X5" i="16"/>
  <c r="Y5" i="16"/>
  <c r="Z5" i="16"/>
  <c r="AA5" i="16"/>
  <c r="AB5" i="16"/>
  <c r="AC5" i="16"/>
  <c r="AD5" i="16"/>
  <c r="AE5" i="16"/>
  <c r="AF5" i="16"/>
  <c r="AG5" i="16"/>
  <c r="AH5" i="16"/>
  <c r="AI5" i="16"/>
  <c r="AJ5" i="16"/>
  <c r="AK5" i="16"/>
  <c r="AL5" i="16"/>
  <c r="AM5" i="16"/>
  <c r="AN5" i="16"/>
  <c r="AO5" i="16"/>
  <c r="AP5" i="16"/>
  <c r="AQ5" i="16"/>
  <c r="AR5" i="16"/>
  <c r="AS5" i="16"/>
  <c r="AT5" i="16"/>
  <c r="AU5" i="16"/>
  <c r="AV5" i="16"/>
  <c r="AW5" i="16"/>
  <c r="AX5" i="16"/>
  <c r="AY5" i="16"/>
  <c r="AZ5" i="16"/>
  <c r="BA5" i="16"/>
  <c r="BB5" i="16"/>
  <c r="BC5" i="16"/>
  <c r="BD5" i="16"/>
  <c r="BE5" i="16"/>
  <c r="BF5" i="16"/>
  <c r="BG5" i="16"/>
  <c r="BH5" i="16"/>
  <c r="BI5" i="16"/>
  <c r="BJ5" i="16"/>
  <c r="BK5" i="16"/>
  <c r="BL5" i="16"/>
  <c r="BM5" i="16"/>
  <c r="BN5" i="16"/>
  <c r="BO5" i="16"/>
  <c r="BP5" i="16"/>
  <c r="BQ5" i="16"/>
  <c r="BR5" i="16"/>
  <c r="BS5" i="16"/>
  <c r="BT5" i="16"/>
  <c r="BU5" i="16"/>
  <c r="BV5" i="16"/>
  <c r="BW5" i="16"/>
  <c r="BX5" i="16"/>
  <c r="BY5" i="16"/>
  <c r="BZ5" i="16"/>
  <c r="CA5" i="16"/>
  <c r="CB5" i="16"/>
  <c r="CC5" i="16"/>
  <c r="CD5" i="16"/>
  <c r="CE5" i="16"/>
  <c r="CF5" i="16"/>
  <c r="CG5" i="16"/>
  <c r="CH5" i="16"/>
  <c r="CI5" i="16"/>
  <c r="CJ5" i="16"/>
  <c r="CK5" i="16"/>
  <c r="CL5" i="16"/>
  <c r="CM5" i="16"/>
  <c r="CN5" i="16"/>
  <c r="CO5" i="16"/>
  <c r="CP5" i="16"/>
  <c r="CQ5" i="16"/>
  <c r="CR5" i="16"/>
  <c r="CS5" i="16"/>
  <c r="CT5" i="16"/>
  <c r="CU5" i="16"/>
  <c r="CV5" i="16"/>
  <c r="CW5" i="16"/>
  <c r="CX5" i="16"/>
  <c r="CY5" i="16"/>
  <c r="CZ5" i="16"/>
  <c r="DA5" i="16"/>
  <c r="DB5" i="16"/>
  <c r="DC5" i="16"/>
  <c r="DD5" i="16"/>
  <c r="DE5" i="16"/>
  <c r="DF5" i="16"/>
  <c r="DG5" i="16"/>
  <c r="DH5" i="16"/>
  <c r="DI5" i="16"/>
  <c r="DJ5" i="16"/>
  <c r="DK5" i="16"/>
  <c r="DL5" i="16"/>
  <c r="DM5" i="16"/>
  <c r="DN5" i="16"/>
  <c r="DO5" i="16"/>
  <c r="DP5" i="16"/>
  <c r="DQ5" i="16"/>
  <c r="DR5" i="16"/>
  <c r="DS5" i="16"/>
  <c r="DT5" i="16"/>
  <c r="DU5" i="16"/>
  <c r="DV5" i="16"/>
  <c r="DW5" i="16"/>
  <c r="DX5" i="16"/>
  <c r="DY5" i="16"/>
  <c r="DZ5" i="16"/>
  <c r="EA5" i="16"/>
  <c r="EB5" i="16"/>
  <c r="EC5" i="16"/>
  <c r="ED5" i="16"/>
  <c r="EE5" i="16"/>
  <c r="EF5" i="16"/>
  <c r="EG5" i="16"/>
  <c r="EH5" i="16"/>
  <c r="EI5" i="16"/>
  <c r="EJ5" i="16"/>
  <c r="EK5" i="16"/>
  <c r="EL5" i="16"/>
  <c r="EM5" i="16"/>
  <c r="EN5" i="16"/>
  <c r="EO5" i="16"/>
  <c r="EP5" i="16"/>
  <c r="EQ5" i="16"/>
  <c r="ER5" i="16"/>
  <c r="ES5" i="16"/>
  <c r="ET5" i="16"/>
  <c r="EU5" i="16"/>
  <c r="EV5" i="16"/>
  <c r="EW5" i="16"/>
  <c r="EX5" i="16"/>
  <c r="EY5" i="16"/>
  <c r="EZ5" i="16"/>
  <c r="FA5" i="16"/>
  <c r="FB5" i="16"/>
  <c r="FC5" i="16"/>
  <c r="FD5" i="16"/>
  <c r="FE5" i="16"/>
  <c r="FF5" i="16"/>
  <c r="FG5" i="16"/>
  <c r="FH5" i="16"/>
  <c r="FI5" i="16"/>
  <c r="FJ5" i="16"/>
  <c r="FK5" i="16"/>
  <c r="FL5" i="16"/>
  <c r="FM5" i="16"/>
  <c r="FN5" i="16"/>
  <c r="FO5" i="16"/>
  <c r="FP5" i="16"/>
  <c r="FQ5" i="16"/>
  <c r="FR5" i="16"/>
  <c r="FS5" i="16"/>
  <c r="FT5" i="16"/>
  <c r="FU5" i="16"/>
  <c r="FV5" i="16"/>
  <c r="FW5" i="16"/>
  <c r="FX5" i="16"/>
  <c r="FY5" i="16"/>
  <c r="FZ5" i="16"/>
  <c r="GA5" i="16"/>
  <c r="GB5" i="16"/>
  <c r="GC5" i="16"/>
  <c r="GD5" i="16"/>
  <c r="GE5" i="16"/>
  <c r="GF5" i="16"/>
  <c r="GG5" i="16"/>
  <c r="GH5" i="16"/>
  <c r="GI5" i="16"/>
  <c r="GJ5" i="16"/>
  <c r="GK5" i="16"/>
  <c r="GL5" i="16"/>
  <c r="GM5" i="16"/>
  <c r="GN5" i="16"/>
  <c r="GO5" i="16"/>
  <c r="GP5" i="16"/>
  <c r="GQ5" i="16"/>
  <c r="GR5" i="16"/>
  <c r="GS5" i="16"/>
  <c r="GT5" i="16"/>
  <c r="M6" i="16"/>
  <c r="N6" i="16"/>
  <c r="O6" i="16"/>
  <c r="P6" i="16"/>
  <c r="Q6" i="16"/>
  <c r="R6" i="16"/>
  <c r="S6" i="16"/>
  <c r="T6" i="16"/>
  <c r="U6" i="16"/>
  <c r="V6" i="16"/>
  <c r="W6" i="16"/>
  <c r="X6" i="16"/>
  <c r="Y6" i="16"/>
  <c r="Z6" i="16"/>
  <c r="AA6" i="16"/>
  <c r="AB6" i="16"/>
  <c r="AC6" i="16"/>
  <c r="AD6" i="16"/>
  <c r="AE6" i="16"/>
  <c r="AF6" i="16"/>
  <c r="AG6" i="16"/>
  <c r="AH6" i="16"/>
  <c r="AI6" i="16"/>
  <c r="AJ6" i="16"/>
  <c r="AK6" i="16"/>
  <c r="AL6" i="16"/>
  <c r="AM6" i="16"/>
  <c r="AN6" i="16"/>
  <c r="AO6" i="16"/>
  <c r="AP6" i="16"/>
  <c r="AQ6" i="16"/>
  <c r="AR6" i="16"/>
  <c r="AS6" i="16"/>
  <c r="AT6" i="16"/>
  <c r="AU6" i="16"/>
  <c r="AV6" i="16"/>
  <c r="AW6" i="16"/>
  <c r="AX6" i="16"/>
  <c r="AY6" i="16"/>
  <c r="AZ6" i="16"/>
  <c r="BA6" i="16"/>
  <c r="BB6" i="16"/>
  <c r="BC6" i="16"/>
  <c r="BD6" i="16"/>
  <c r="BE6" i="16"/>
  <c r="BF6" i="16"/>
  <c r="BG6" i="16"/>
  <c r="BH6" i="16"/>
  <c r="BI6" i="16"/>
  <c r="BJ6" i="16"/>
  <c r="BK6" i="16"/>
  <c r="BL6" i="16"/>
  <c r="BM6" i="16"/>
  <c r="BN6" i="16"/>
  <c r="BO6" i="16"/>
  <c r="BP6" i="16"/>
  <c r="BQ6" i="16"/>
  <c r="BR6" i="16"/>
  <c r="BS6" i="16"/>
  <c r="BT6" i="16"/>
  <c r="BU6" i="16"/>
  <c r="BV6" i="16"/>
  <c r="BW6" i="16"/>
  <c r="BX6" i="16"/>
  <c r="BY6" i="16"/>
  <c r="BZ6" i="16"/>
  <c r="CA6" i="16"/>
  <c r="CB6" i="16"/>
  <c r="CC6" i="16"/>
  <c r="CD6" i="16"/>
  <c r="CE6" i="16"/>
  <c r="CF6" i="16"/>
  <c r="CG6" i="16"/>
  <c r="CH6" i="16"/>
  <c r="CI6" i="16"/>
  <c r="CJ6" i="16"/>
  <c r="CK6" i="16"/>
  <c r="CL6" i="16"/>
  <c r="CM6" i="16"/>
  <c r="CN6" i="16"/>
  <c r="CO6" i="16"/>
  <c r="CP6" i="16"/>
  <c r="CQ6" i="16"/>
  <c r="CR6" i="16"/>
  <c r="CS6" i="16"/>
  <c r="CT6" i="16"/>
  <c r="CU6" i="16"/>
  <c r="CV6" i="16"/>
  <c r="CW6" i="16"/>
  <c r="CX6" i="16"/>
  <c r="CY6" i="16"/>
  <c r="CZ6" i="16"/>
  <c r="DA6" i="16"/>
  <c r="DB6" i="16"/>
  <c r="DC6" i="16"/>
  <c r="DD6" i="16"/>
  <c r="DE6" i="16"/>
  <c r="DF6" i="16"/>
  <c r="DG6" i="16"/>
  <c r="DH6" i="16"/>
  <c r="DI6" i="16"/>
  <c r="DJ6" i="16"/>
  <c r="DK6" i="16"/>
  <c r="DL6" i="16"/>
  <c r="DM6" i="16"/>
  <c r="DN6" i="16"/>
  <c r="DO6" i="16"/>
  <c r="DP6" i="16"/>
  <c r="DQ6" i="16"/>
  <c r="DR6" i="16"/>
  <c r="DS6" i="16"/>
  <c r="DT6" i="16"/>
  <c r="DU6" i="16"/>
  <c r="DV6" i="16"/>
  <c r="DW6" i="16"/>
  <c r="DX6" i="16"/>
  <c r="DY6" i="16"/>
  <c r="DZ6" i="16"/>
  <c r="EA6" i="16"/>
  <c r="EB6" i="16"/>
  <c r="EC6" i="16"/>
  <c r="ED6" i="16"/>
  <c r="EE6" i="16"/>
  <c r="EF6" i="16"/>
  <c r="EG6" i="16"/>
  <c r="EH6" i="16"/>
  <c r="EI6" i="16"/>
  <c r="EJ6" i="16"/>
  <c r="EK6" i="16"/>
  <c r="EL6" i="16"/>
  <c r="EM6" i="16"/>
  <c r="EN6" i="16"/>
  <c r="EO6" i="16"/>
  <c r="EP6" i="16"/>
  <c r="EQ6" i="16"/>
  <c r="ER6" i="16"/>
  <c r="ES6" i="16"/>
  <c r="ET6" i="16"/>
  <c r="EU6" i="16"/>
  <c r="EV6" i="16"/>
  <c r="EW6" i="16"/>
  <c r="EX6" i="16"/>
  <c r="EY6" i="16"/>
  <c r="EZ6" i="16"/>
  <c r="FA6" i="16"/>
  <c r="FB6" i="16"/>
  <c r="FC6" i="16"/>
  <c r="FD6" i="16"/>
  <c r="FE6" i="16"/>
  <c r="FF6" i="16"/>
  <c r="FG6" i="16"/>
  <c r="FH6" i="16"/>
  <c r="FI6" i="16"/>
  <c r="FJ6" i="16"/>
  <c r="FK6" i="16"/>
  <c r="FL6" i="16"/>
  <c r="FM6" i="16"/>
  <c r="FN6" i="16"/>
  <c r="FO6" i="16"/>
  <c r="FP6" i="16"/>
  <c r="FQ6" i="16"/>
  <c r="FR6" i="16"/>
  <c r="FS6" i="16"/>
  <c r="FT6" i="16"/>
  <c r="FU6" i="16"/>
  <c r="FV6" i="16"/>
  <c r="FW6" i="16"/>
  <c r="FX6" i="16"/>
  <c r="FY6" i="16"/>
  <c r="FZ6" i="16"/>
  <c r="GA6" i="16"/>
  <c r="GB6" i="16"/>
  <c r="GC6" i="16"/>
  <c r="GD6" i="16"/>
  <c r="GE6" i="16"/>
  <c r="GF6" i="16"/>
  <c r="GG6" i="16"/>
  <c r="GH6" i="16"/>
  <c r="GI6" i="16"/>
  <c r="GJ6" i="16"/>
  <c r="GK6" i="16"/>
  <c r="GL6" i="16"/>
  <c r="GM6" i="16"/>
  <c r="GN6" i="16"/>
  <c r="GO6" i="16"/>
  <c r="GP6" i="16"/>
  <c r="GQ6" i="16"/>
  <c r="GR6" i="16"/>
  <c r="GS6" i="16"/>
  <c r="GT6" i="16"/>
  <c r="M7" i="16"/>
  <c r="N7" i="16"/>
  <c r="O7" i="16"/>
  <c r="P7" i="16"/>
  <c r="Q7" i="16"/>
  <c r="R7" i="16"/>
  <c r="S7" i="16"/>
  <c r="T7" i="16"/>
  <c r="U7" i="16"/>
  <c r="V7" i="16"/>
  <c r="W7" i="16"/>
  <c r="X7" i="16"/>
  <c r="Y7" i="16"/>
  <c r="Z7" i="16"/>
  <c r="AA7" i="16"/>
  <c r="AB7" i="16"/>
  <c r="AC7" i="16"/>
  <c r="AD7" i="16"/>
  <c r="AE7" i="16"/>
  <c r="AF7" i="16"/>
  <c r="AG7" i="16"/>
  <c r="AH7" i="16"/>
  <c r="AI7" i="16"/>
  <c r="AJ7" i="16"/>
  <c r="AK7" i="16"/>
  <c r="AL7" i="16"/>
  <c r="AM7" i="16"/>
  <c r="AN7" i="16"/>
  <c r="AO7" i="16"/>
  <c r="AP7" i="16"/>
  <c r="AQ7" i="16"/>
  <c r="AR7" i="16"/>
  <c r="AS7" i="16"/>
  <c r="AT7" i="16"/>
  <c r="AU7" i="16"/>
  <c r="AV7" i="16"/>
  <c r="AW7" i="16"/>
  <c r="AX7" i="16"/>
  <c r="AY7" i="16"/>
  <c r="AZ7" i="16"/>
  <c r="BA7" i="16"/>
  <c r="BB7" i="16"/>
  <c r="BC7" i="16"/>
  <c r="BD7" i="16"/>
  <c r="BE7" i="16"/>
  <c r="BF7" i="16"/>
  <c r="BG7" i="16"/>
  <c r="BH7" i="16"/>
  <c r="BI7" i="16"/>
  <c r="BJ7" i="16"/>
  <c r="BK7" i="16"/>
  <c r="BL7" i="16"/>
  <c r="BM7" i="16"/>
  <c r="BN7" i="16"/>
  <c r="BO7" i="16"/>
  <c r="BP7" i="16"/>
  <c r="BQ7" i="16"/>
  <c r="BR7" i="16"/>
  <c r="BS7" i="16"/>
  <c r="BT7" i="16"/>
  <c r="BU7" i="16"/>
  <c r="BV7" i="16"/>
  <c r="BW7" i="16"/>
  <c r="BX7" i="16"/>
  <c r="BY7" i="16"/>
  <c r="BZ7" i="16"/>
  <c r="CA7" i="16"/>
  <c r="CB7" i="16"/>
  <c r="CC7" i="16"/>
  <c r="CD7" i="16"/>
  <c r="CE7" i="16"/>
  <c r="CF7" i="16"/>
  <c r="CG7" i="16"/>
  <c r="CH7" i="16"/>
  <c r="CI7" i="16"/>
  <c r="CJ7" i="16"/>
  <c r="CK7" i="16"/>
  <c r="CL7" i="16"/>
  <c r="CM7" i="16"/>
  <c r="CN7" i="16"/>
  <c r="CO7" i="16"/>
  <c r="CP7" i="16"/>
  <c r="CQ7" i="16"/>
  <c r="CR7" i="16"/>
  <c r="CS7" i="16"/>
  <c r="CT7" i="16"/>
  <c r="CU7" i="16"/>
  <c r="CV7" i="16"/>
  <c r="CW7" i="16"/>
  <c r="CX7" i="16"/>
  <c r="CY7" i="16"/>
  <c r="CZ7" i="16"/>
  <c r="DA7" i="16"/>
  <c r="DB7" i="16"/>
  <c r="DC7" i="16"/>
  <c r="DD7" i="16"/>
  <c r="DE7" i="16"/>
  <c r="DF7" i="16"/>
  <c r="DG7" i="16"/>
  <c r="DH7" i="16"/>
  <c r="DI7" i="16"/>
  <c r="DJ7" i="16"/>
  <c r="DK7" i="16"/>
  <c r="DL7" i="16"/>
  <c r="DM7" i="16"/>
  <c r="DN7" i="16"/>
  <c r="DO7" i="16"/>
  <c r="DP7" i="16"/>
  <c r="DQ7" i="16"/>
  <c r="DR7" i="16"/>
  <c r="DS7" i="16"/>
  <c r="DT7" i="16"/>
  <c r="DU7" i="16"/>
  <c r="DV7" i="16"/>
  <c r="DW7" i="16"/>
  <c r="DX7" i="16"/>
  <c r="DY7" i="16"/>
  <c r="DZ7" i="16"/>
  <c r="EA7" i="16"/>
  <c r="EB7" i="16"/>
  <c r="EC7" i="16"/>
  <c r="ED7" i="16"/>
  <c r="EE7" i="16"/>
  <c r="EF7" i="16"/>
  <c r="EG7" i="16"/>
  <c r="EH7" i="16"/>
  <c r="EI7" i="16"/>
  <c r="EJ7" i="16"/>
  <c r="EK7" i="16"/>
  <c r="EL7" i="16"/>
  <c r="EM7" i="16"/>
  <c r="EN7" i="16"/>
  <c r="EO7" i="16"/>
  <c r="EP7" i="16"/>
  <c r="EQ7" i="16"/>
  <c r="ER7" i="16"/>
  <c r="ES7" i="16"/>
  <c r="ET7" i="16"/>
  <c r="EU7" i="16"/>
  <c r="EV7" i="16"/>
  <c r="EW7" i="16"/>
  <c r="EX7" i="16"/>
  <c r="EY7" i="16"/>
  <c r="EZ7" i="16"/>
  <c r="FA7" i="16"/>
  <c r="FB7" i="16"/>
  <c r="FC7" i="16"/>
  <c r="FD7" i="16"/>
  <c r="FE7" i="16"/>
  <c r="FF7" i="16"/>
  <c r="FG7" i="16"/>
  <c r="FH7" i="16"/>
  <c r="FI7" i="16"/>
  <c r="FJ7" i="16"/>
  <c r="FK7" i="16"/>
  <c r="FL7" i="16"/>
  <c r="FM7" i="16"/>
  <c r="FN7" i="16"/>
  <c r="FO7" i="16"/>
  <c r="FP7" i="16"/>
  <c r="FQ7" i="16"/>
  <c r="FR7" i="16"/>
  <c r="FS7" i="16"/>
  <c r="FT7" i="16"/>
  <c r="FU7" i="16"/>
  <c r="FV7" i="16"/>
  <c r="FW7" i="16"/>
  <c r="FX7" i="16"/>
  <c r="FY7" i="16"/>
  <c r="FZ7" i="16"/>
  <c r="GA7" i="16"/>
  <c r="GB7" i="16"/>
  <c r="GC7" i="16"/>
  <c r="GD7" i="16"/>
  <c r="GE7" i="16"/>
  <c r="GF7" i="16"/>
  <c r="GG7" i="16"/>
  <c r="GH7" i="16"/>
  <c r="GI7" i="16"/>
  <c r="GJ7" i="16"/>
  <c r="GK7" i="16"/>
  <c r="GL7" i="16"/>
  <c r="GM7" i="16"/>
  <c r="GN7" i="16"/>
  <c r="GO7" i="16"/>
  <c r="GP7" i="16"/>
  <c r="GQ7" i="16"/>
  <c r="GR7" i="16"/>
  <c r="GS7" i="16"/>
  <c r="GT7" i="16"/>
  <c r="M8" i="16"/>
  <c r="N8" i="16"/>
  <c r="O8" i="16"/>
  <c r="P8" i="16"/>
  <c r="Q8" i="16"/>
  <c r="R8" i="16"/>
  <c r="S8" i="16"/>
  <c r="T8" i="16"/>
  <c r="U8" i="16"/>
  <c r="V8" i="16"/>
  <c r="W8" i="16"/>
  <c r="X8" i="16"/>
  <c r="Y8" i="16"/>
  <c r="Z8" i="16"/>
  <c r="AA8" i="16"/>
  <c r="AB8" i="16"/>
  <c r="AC8" i="16"/>
  <c r="AD8" i="16"/>
  <c r="AE8" i="16"/>
  <c r="AF8" i="16"/>
  <c r="AG8" i="16"/>
  <c r="AH8" i="16"/>
  <c r="AI8" i="16"/>
  <c r="AJ8" i="16"/>
  <c r="AK8" i="16"/>
  <c r="AL8" i="16"/>
  <c r="AM8" i="16"/>
  <c r="AN8" i="16"/>
  <c r="AO8" i="16"/>
  <c r="AP8" i="16"/>
  <c r="AQ8" i="16"/>
  <c r="AR8" i="16"/>
  <c r="AS8" i="16"/>
  <c r="AT8" i="16"/>
  <c r="AU8" i="16"/>
  <c r="AV8" i="16"/>
  <c r="AW8" i="16"/>
  <c r="AX8" i="16"/>
  <c r="AY8" i="16"/>
  <c r="AZ8" i="16"/>
  <c r="BA8" i="16"/>
  <c r="BB8" i="16"/>
  <c r="BC8" i="16"/>
  <c r="BD8" i="16"/>
  <c r="BE8" i="16"/>
  <c r="BF8" i="16"/>
  <c r="BG8" i="16"/>
  <c r="BH8" i="16"/>
  <c r="BI8" i="16"/>
  <c r="BJ8" i="16"/>
  <c r="BK8" i="16"/>
  <c r="BL8" i="16"/>
  <c r="BM8" i="16"/>
  <c r="BN8" i="16"/>
  <c r="BO8" i="16"/>
  <c r="BP8" i="16"/>
  <c r="BQ8" i="16"/>
  <c r="BR8" i="16"/>
  <c r="BS8" i="16"/>
  <c r="BT8" i="16"/>
  <c r="BU8" i="16"/>
  <c r="BV8" i="16"/>
  <c r="BW8" i="16"/>
  <c r="BX8" i="16"/>
  <c r="BY8" i="16"/>
  <c r="BZ8" i="16"/>
  <c r="CA8" i="16"/>
  <c r="CB8" i="16"/>
  <c r="CC8" i="16"/>
  <c r="CD8" i="16"/>
  <c r="CE8" i="16"/>
  <c r="CF8" i="16"/>
  <c r="CG8" i="16"/>
  <c r="CH8" i="16"/>
  <c r="CI8" i="16"/>
  <c r="CJ8" i="16"/>
  <c r="CK8" i="16"/>
  <c r="CL8" i="16"/>
  <c r="CM8" i="16"/>
  <c r="CN8" i="16"/>
  <c r="CO8" i="16"/>
  <c r="CP8" i="16"/>
  <c r="CQ8" i="16"/>
  <c r="CR8" i="16"/>
  <c r="CS8" i="16"/>
  <c r="CT8" i="16"/>
  <c r="CU8" i="16"/>
  <c r="CV8" i="16"/>
  <c r="CW8" i="16"/>
  <c r="CX8" i="16"/>
  <c r="CY8" i="16"/>
  <c r="CZ8" i="16"/>
  <c r="DA8" i="16"/>
  <c r="DB8" i="16"/>
  <c r="DC8" i="16"/>
  <c r="DD8" i="16"/>
  <c r="DE8" i="16"/>
  <c r="DF8" i="16"/>
  <c r="DG8" i="16"/>
  <c r="DH8" i="16"/>
  <c r="DI8" i="16"/>
  <c r="DJ8" i="16"/>
  <c r="DK8" i="16"/>
  <c r="DL8" i="16"/>
  <c r="DM8" i="16"/>
  <c r="DN8" i="16"/>
  <c r="DO8" i="16"/>
  <c r="DP8" i="16"/>
  <c r="DQ8" i="16"/>
  <c r="DR8" i="16"/>
  <c r="DS8" i="16"/>
  <c r="DT8" i="16"/>
  <c r="DU8" i="16"/>
  <c r="DV8" i="16"/>
  <c r="DW8" i="16"/>
  <c r="DX8" i="16"/>
  <c r="DY8" i="16"/>
  <c r="DZ8" i="16"/>
  <c r="EA8" i="16"/>
  <c r="EB8" i="16"/>
  <c r="EC8" i="16"/>
  <c r="ED8" i="16"/>
  <c r="EE8" i="16"/>
  <c r="EF8" i="16"/>
  <c r="EG8" i="16"/>
  <c r="EH8" i="16"/>
  <c r="EI8" i="16"/>
  <c r="EJ8" i="16"/>
  <c r="EK8" i="16"/>
  <c r="EL8" i="16"/>
  <c r="EM8" i="16"/>
  <c r="EN8" i="16"/>
  <c r="EO8" i="16"/>
  <c r="EP8" i="16"/>
  <c r="EQ8" i="16"/>
  <c r="ER8" i="16"/>
  <c r="ES8" i="16"/>
  <c r="ET8" i="16"/>
  <c r="EU8" i="16"/>
  <c r="EV8" i="16"/>
  <c r="EW8" i="16"/>
  <c r="EX8" i="16"/>
  <c r="EY8" i="16"/>
  <c r="EZ8" i="16"/>
  <c r="FA8" i="16"/>
  <c r="FB8" i="16"/>
  <c r="FC8" i="16"/>
  <c r="FD8" i="16"/>
  <c r="FE8" i="16"/>
  <c r="FF8" i="16"/>
  <c r="FG8" i="16"/>
  <c r="FH8" i="16"/>
  <c r="FI8" i="16"/>
  <c r="FJ8" i="16"/>
  <c r="FK8" i="16"/>
  <c r="FL8" i="16"/>
  <c r="FM8" i="16"/>
  <c r="FN8" i="16"/>
  <c r="FO8" i="16"/>
  <c r="FP8" i="16"/>
  <c r="FQ8" i="16"/>
  <c r="FR8" i="16"/>
  <c r="FS8" i="16"/>
  <c r="FT8" i="16"/>
  <c r="FU8" i="16"/>
  <c r="FV8" i="16"/>
  <c r="FW8" i="16"/>
  <c r="FX8" i="16"/>
  <c r="FY8" i="16"/>
  <c r="FZ8" i="16"/>
  <c r="GA8" i="16"/>
  <c r="GB8" i="16"/>
  <c r="GC8" i="16"/>
  <c r="GD8" i="16"/>
  <c r="GE8" i="16"/>
  <c r="GF8" i="16"/>
  <c r="GG8" i="16"/>
  <c r="GH8" i="16"/>
  <c r="GI8" i="16"/>
  <c r="GJ8" i="16"/>
  <c r="GK8" i="16"/>
  <c r="GL8" i="16"/>
  <c r="GM8" i="16"/>
  <c r="GN8" i="16"/>
  <c r="GO8" i="16"/>
  <c r="GP8" i="16"/>
  <c r="GQ8" i="16"/>
  <c r="GR8" i="16"/>
  <c r="GS8" i="16"/>
  <c r="GT8" i="16"/>
  <c r="M9" i="16"/>
  <c r="N9" i="16"/>
  <c r="O9" i="16"/>
  <c r="P9" i="16"/>
  <c r="Q9" i="16"/>
  <c r="R9" i="16"/>
  <c r="S9" i="16"/>
  <c r="T9" i="16"/>
  <c r="U9" i="16"/>
  <c r="V9" i="16"/>
  <c r="W9" i="16"/>
  <c r="X9" i="16"/>
  <c r="Y9" i="16"/>
  <c r="Z9" i="16"/>
  <c r="AA9" i="16"/>
  <c r="AB9" i="16"/>
  <c r="AC9" i="16"/>
  <c r="AD9" i="16"/>
  <c r="AE9" i="16"/>
  <c r="AF9" i="16"/>
  <c r="AG9" i="16"/>
  <c r="AH9" i="16"/>
  <c r="AI9" i="16"/>
  <c r="AJ9" i="16"/>
  <c r="AK9" i="16"/>
  <c r="AL9" i="16"/>
  <c r="AM9" i="16"/>
  <c r="AN9" i="16"/>
  <c r="AO9" i="16"/>
  <c r="AP9" i="16"/>
  <c r="AQ9" i="16"/>
  <c r="AR9" i="16"/>
  <c r="AS9" i="16"/>
  <c r="AT9" i="16"/>
  <c r="AU9" i="16"/>
  <c r="AV9" i="16"/>
  <c r="AW9" i="16"/>
  <c r="AX9" i="16"/>
  <c r="AY9" i="16"/>
  <c r="AZ9" i="16"/>
  <c r="BA9" i="16"/>
  <c r="BB9" i="16"/>
  <c r="BC9" i="16"/>
  <c r="BD9" i="16"/>
  <c r="BE9" i="16"/>
  <c r="BF9" i="16"/>
  <c r="BG9" i="16"/>
  <c r="BH9" i="16"/>
  <c r="BI9" i="16"/>
  <c r="BJ9" i="16"/>
  <c r="BK9" i="16"/>
  <c r="BL9" i="16"/>
  <c r="BM9" i="16"/>
  <c r="BN9" i="16"/>
  <c r="BO9" i="16"/>
  <c r="BP9" i="16"/>
  <c r="BQ9" i="16"/>
  <c r="BR9" i="16"/>
  <c r="BS9" i="16"/>
  <c r="BT9" i="16"/>
  <c r="BU9" i="16"/>
  <c r="BV9" i="16"/>
  <c r="BW9" i="16"/>
  <c r="BX9" i="16"/>
  <c r="BY9" i="16"/>
  <c r="BZ9" i="16"/>
  <c r="CA9" i="16"/>
  <c r="CB9" i="16"/>
  <c r="CC9" i="16"/>
  <c r="CD9" i="16"/>
  <c r="CE9" i="16"/>
  <c r="CF9" i="16"/>
  <c r="CG9" i="16"/>
  <c r="CH9" i="16"/>
  <c r="CI9" i="16"/>
  <c r="CJ9" i="16"/>
  <c r="CK9" i="16"/>
  <c r="CL9" i="16"/>
  <c r="CM9" i="16"/>
  <c r="CN9" i="16"/>
  <c r="CO9" i="16"/>
  <c r="CP9" i="16"/>
  <c r="CQ9" i="16"/>
  <c r="CR9" i="16"/>
  <c r="CS9" i="16"/>
  <c r="CT9" i="16"/>
  <c r="CU9" i="16"/>
  <c r="CV9" i="16"/>
  <c r="CW9" i="16"/>
  <c r="CX9" i="16"/>
  <c r="CY9" i="16"/>
  <c r="CZ9" i="16"/>
  <c r="DA9" i="16"/>
  <c r="DB9" i="16"/>
  <c r="DC9" i="16"/>
  <c r="DD9" i="16"/>
  <c r="DE9" i="16"/>
  <c r="DF9" i="16"/>
  <c r="DG9" i="16"/>
  <c r="DH9" i="16"/>
  <c r="DI9" i="16"/>
  <c r="DJ9" i="16"/>
  <c r="DK9" i="16"/>
  <c r="DL9" i="16"/>
  <c r="DM9" i="16"/>
  <c r="DN9" i="16"/>
  <c r="DO9" i="16"/>
  <c r="DP9" i="16"/>
  <c r="DQ9" i="16"/>
  <c r="DR9" i="16"/>
  <c r="DS9" i="16"/>
  <c r="DT9" i="16"/>
  <c r="DU9" i="16"/>
  <c r="DV9" i="16"/>
  <c r="DW9" i="16"/>
  <c r="DX9" i="16"/>
  <c r="DY9" i="16"/>
  <c r="DZ9" i="16"/>
  <c r="EA9" i="16"/>
  <c r="EB9" i="16"/>
  <c r="EC9" i="16"/>
  <c r="ED9" i="16"/>
  <c r="EE9" i="16"/>
  <c r="EF9" i="16"/>
  <c r="EG9" i="16"/>
  <c r="EH9" i="16"/>
  <c r="EI9" i="16"/>
  <c r="EJ9" i="16"/>
  <c r="EK9" i="16"/>
  <c r="EL9" i="16"/>
  <c r="EM9" i="16"/>
  <c r="EN9" i="16"/>
  <c r="EO9" i="16"/>
  <c r="EP9" i="16"/>
  <c r="EQ9" i="16"/>
  <c r="ER9" i="16"/>
  <c r="ES9" i="16"/>
  <c r="ET9" i="16"/>
  <c r="EU9" i="16"/>
  <c r="EV9" i="16"/>
  <c r="EW9" i="16"/>
  <c r="EX9" i="16"/>
  <c r="EY9" i="16"/>
  <c r="EZ9" i="16"/>
  <c r="FA9" i="16"/>
  <c r="FB9" i="16"/>
  <c r="FC9" i="16"/>
  <c r="FD9" i="16"/>
  <c r="FE9" i="16"/>
  <c r="FF9" i="16"/>
  <c r="FG9" i="16"/>
  <c r="FH9" i="16"/>
  <c r="FI9" i="16"/>
  <c r="FJ9" i="16"/>
  <c r="FK9" i="16"/>
  <c r="FL9" i="16"/>
  <c r="FM9" i="16"/>
  <c r="FN9" i="16"/>
  <c r="FO9" i="16"/>
  <c r="FP9" i="16"/>
  <c r="FQ9" i="16"/>
  <c r="FR9" i="16"/>
  <c r="FS9" i="16"/>
  <c r="FT9" i="16"/>
  <c r="FU9" i="16"/>
  <c r="FV9" i="16"/>
  <c r="FW9" i="16"/>
  <c r="FX9" i="16"/>
  <c r="FY9" i="16"/>
  <c r="FZ9" i="16"/>
  <c r="GA9" i="16"/>
  <c r="GB9" i="16"/>
  <c r="GC9" i="16"/>
  <c r="GD9" i="16"/>
  <c r="GE9" i="16"/>
  <c r="GF9" i="16"/>
  <c r="GG9" i="16"/>
  <c r="GH9" i="16"/>
  <c r="GI9" i="16"/>
  <c r="GJ9" i="16"/>
  <c r="GK9" i="16"/>
  <c r="GL9" i="16"/>
  <c r="GM9" i="16"/>
  <c r="GN9" i="16"/>
  <c r="GO9" i="16"/>
  <c r="GP9" i="16"/>
  <c r="GQ9" i="16"/>
  <c r="GR9" i="16"/>
  <c r="GS9" i="16"/>
  <c r="GT9" i="16"/>
  <c r="M10" i="16"/>
  <c r="N10" i="16"/>
  <c r="O10" i="16"/>
  <c r="P10" i="16"/>
  <c r="Q10" i="16"/>
  <c r="R10" i="16"/>
  <c r="S10" i="16"/>
  <c r="T10" i="16"/>
  <c r="U10" i="16"/>
  <c r="V10" i="16"/>
  <c r="W10" i="16"/>
  <c r="X10" i="16"/>
  <c r="Y10" i="16"/>
  <c r="Z10" i="16"/>
  <c r="AA10" i="16"/>
  <c r="AB10" i="16"/>
  <c r="AC10" i="16"/>
  <c r="AD10" i="16"/>
  <c r="AE10" i="16"/>
  <c r="AF10" i="16"/>
  <c r="AG10" i="16"/>
  <c r="AH10" i="16"/>
  <c r="AI10" i="16"/>
  <c r="AJ10" i="16"/>
  <c r="AK10" i="16"/>
  <c r="AL10" i="16"/>
  <c r="AM10" i="16"/>
  <c r="AN10" i="16"/>
  <c r="AO10" i="16"/>
  <c r="AP10" i="16"/>
  <c r="AQ10" i="16"/>
  <c r="AR10" i="16"/>
  <c r="AS10" i="16"/>
  <c r="AT10" i="16"/>
  <c r="AU10" i="16"/>
  <c r="AV10" i="16"/>
  <c r="AW10" i="16"/>
  <c r="AX10" i="16"/>
  <c r="AY10" i="16"/>
  <c r="AZ10" i="16"/>
  <c r="BA10" i="16"/>
  <c r="BB10" i="16"/>
  <c r="BC10" i="16"/>
  <c r="BD10" i="16"/>
  <c r="BE10" i="16"/>
  <c r="BF10" i="16"/>
  <c r="BG10" i="16"/>
  <c r="BH10" i="16"/>
  <c r="BI10" i="16"/>
  <c r="BJ10" i="16"/>
  <c r="BK10" i="16"/>
  <c r="BL10" i="16"/>
  <c r="BM10" i="16"/>
  <c r="BN10" i="16"/>
  <c r="BO10" i="16"/>
  <c r="BP10" i="16"/>
  <c r="BQ10" i="16"/>
  <c r="BR10" i="16"/>
  <c r="BS10" i="16"/>
  <c r="BT10" i="16"/>
  <c r="BU10" i="16"/>
  <c r="BV10" i="16"/>
  <c r="BW10" i="16"/>
  <c r="BX10" i="16"/>
  <c r="BY10" i="16"/>
  <c r="BZ10" i="16"/>
  <c r="CA10" i="16"/>
  <c r="CB10" i="16"/>
  <c r="CC10" i="16"/>
  <c r="CD10" i="16"/>
  <c r="CE10" i="16"/>
  <c r="CF10" i="16"/>
  <c r="CG10" i="16"/>
  <c r="CH10" i="16"/>
  <c r="CI10" i="16"/>
  <c r="CJ10" i="16"/>
  <c r="CK10" i="16"/>
  <c r="CL10" i="16"/>
  <c r="CM10" i="16"/>
  <c r="CN10" i="16"/>
  <c r="CO10" i="16"/>
  <c r="CP10" i="16"/>
  <c r="CQ10" i="16"/>
  <c r="CR10" i="16"/>
  <c r="CS10" i="16"/>
  <c r="CT10" i="16"/>
  <c r="CU10" i="16"/>
  <c r="CV10" i="16"/>
  <c r="CW10" i="16"/>
  <c r="CX10" i="16"/>
  <c r="CY10" i="16"/>
  <c r="CZ10" i="16"/>
  <c r="DA10" i="16"/>
  <c r="DB10" i="16"/>
  <c r="DC10" i="16"/>
  <c r="DD10" i="16"/>
  <c r="DE10" i="16"/>
  <c r="DF10" i="16"/>
  <c r="DG10" i="16"/>
  <c r="DH10" i="16"/>
  <c r="DI10" i="16"/>
  <c r="DJ10" i="16"/>
  <c r="DK10" i="16"/>
  <c r="DL10" i="16"/>
  <c r="DM10" i="16"/>
  <c r="DN10" i="16"/>
  <c r="DO10" i="16"/>
  <c r="DP10" i="16"/>
  <c r="DQ10" i="16"/>
  <c r="DR10" i="16"/>
  <c r="DS10" i="16"/>
  <c r="DT10" i="16"/>
  <c r="DU10" i="16"/>
  <c r="DV10" i="16"/>
  <c r="DW10" i="16"/>
  <c r="DX10" i="16"/>
  <c r="DY10" i="16"/>
  <c r="DZ10" i="16"/>
  <c r="EA10" i="16"/>
  <c r="EB10" i="16"/>
  <c r="EC10" i="16"/>
  <c r="ED10" i="16"/>
  <c r="EE10" i="16"/>
  <c r="EF10" i="16"/>
  <c r="EG10" i="16"/>
  <c r="EH10" i="16"/>
  <c r="EI10" i="16"/>
  <c r="EJ10" i="16"/>
  <c r="EK10" i="16"/>
  <c r="EL10" i="16"/>
  <c r="EM10" i="16"/>
  <c r="EN10" i="16"/>
  <c r="EO10" i="16"/>
  <c r="EP10" i="16"/>
  <c r="EQ10" i="16"/>
  <c r="ER10" i="16"/>
  <c r="ES10" i="16"/>
  <c r="ET10" i="16"/>
  <c r="EU10" i="16"/>
  <c r="EV10" i="16"/>
  <c r="EW10" i="16"/>
  <c r="EX10" i="16"/>
  <c r="EY10" i="16"/>
  <c r="EZ10" i="16"/>
  <c r="FA10" i="16"/>
  <c r="FB10" i="16"/>
  <c r="FC10" i="16"/>
  <c r="FD10" i="16"/>
  <c r="FE10" i="16"/>
  <c r="FF10" i="16"/>
  <c r="FG10" i="16"/>
  <c r="FH10" i="16"/>
  <c r="FI10" i="16"/>
  <c r="FJ10" i="16"/>
  <c r="FK10" i="16"/>
  <c r="FL10" i="16"/>
  <c r="FM10" i="16"/>
  <c r="FN10" i="16"/>
  <c r="FO10" i="16"/>
  <c r="FP10" i="16"/>
  <c r="FQ10" i="16"/>
  <c r="FR10" i="16"/>
  <c r="FS10" i="16"/>
  <c r="FT10" i="16"/>
  <c r="FU10" i="16"/>
  <c r="FV10" i="16"/>
  <c r="FW10" i="16"/>
  <c r="FX10" i="16"/>
  <c r="FY10" i="16"/>
  <c r="FZ10" i="16"/>
  <c r="GA10" i="16"/>
  <c r="GB10" i="16"/>
  <c r="GC10" i="16"/>
  <c r="GD10" i="16"/>
  <c r="GE10" i="16"/>
  <c r="GF10" i="16"/>
  <c r="GG10" i="16"/>
  <c r="GH10" i="16"/>
  <c r="GI10" i="16"/>
  <c r="GJ10" i="16"/>
  <c r="GK10" i="16"/>
  <c r="GL10" i="16"/>
  <c r="GM10" i="16"/>
  <c r="GN10" i="16"/>
  <c r="GO10" i="16"/>
  <c r="GP10" i="16"/>
  <c r="GQ10" i="16"/>
  <c r="GR10" i="16"/>
  <c r="GS10" i="16"/>
  <c r="GT10" i="16"/>
  <c r="M11" i="16"/>
  <c r="N11" i="16"/>
  <c r="O11" i="16"/>
  <c r="P11" i="16"/>
  <c r="Q11" i="16"/>
  <c r="R11" i="16"/>
  <c r="S11" i="16"/>
  <c r="T11" i="16"/>
  <c r="U11" i="16"/>
  <c r="V11" i="16"/>
  <c r="W11" i="16"/>
  <c r="X11" i="16"/>
  <c r="Y11" i="16"/>
  <c r="Z11" i="16"/>
  <c r="AA11" i="16"/>
  <c r="AB11" i="16"/>
  <c r="AC11" i="16"/>
  <c r="AD11" i="16"/>
  <c r="AE11" i="16"/>
  <c r="AF11" i="16"/>
  <c r="AG11" i="16"/>
  <c r="AH11" i="16"/>
  <c r="AI11" i="16"/>
  <c r="AJ11" i="16"/>
  <c r="AK11" i="16"/>
  <c r="AL11" i="16"/>
  <c r="AM11" i="16"/>
  <c r="AN11" i="16"/>
  <c r="AO11" i="16"/>
  <c r="AP11" i="16"/>
  <c r="AQ11" i="16"/>
  <c r="AR11" i="16"/>
  <c r="AS11" i="16"/>
  <c r="AT11" i="16"/>
  <c r="AU11" i="16"/>
  <c r="AV11" i="16"/>
  <c r="AW11" i="16"/>
  <c r="AX11" i="16"/>
  <c r="AY11" i="16"/>
  <c r="AZ11" i="16"/>
  <c r="BA11" i="16"/>
  <c r="BB11" i="16"/>
  <c r="BC11" i="16"/>
  <c r="BD11" i="16"/>
  <c r="BE11" i="16"/>
  <c r="BF11" i="16"/>
  <c r="BG11" i="16"/>
  <c r="BH11" i="16"/>
  <c r="BI11" i="16"/>
  <c r="BJ11" i="16"/>
  <c r="BK11" i="16"/>
  <c r="BL11" i="16"/>
  <c r="BM11" i="16"/>
  <c r="BN11" i="16"/>
  <c r="BO11" i="16"/>
  <c r="BP11" i="16"/>
  <c r="BQ11" i="16"/>
  <c r="BR11" i="16"/>
  <c r="BS11" i="16"/>
  <c r="BT11" i="16"/>
  <c r="BU11" i="16"/>
  <c r="BV11" i="16"/>
  <c r="BW11" i="16"/>
  <c r="BX11" i="16"/>
  <c r="BY11" i="16"/>
  <c r="BZ11" i="16"/>
  <c r="CA11" i="16"/>
  <c r="CB11" i="16"/>
  <c r="CC11" i="16"/>
  <c r="CD11" i="16"/>
  <c r="CE11" i="16"/>
  <c r="CF11" i="16"/>
  <c r="CG11" i="16"/>
  <c r="CH11" i="16"/>
  <c r="CI11" i="16"/>
  <c r="CJ11" i="16"/>
  <c r="CK11" i="16"/>
  <c r="CL11" i="16"/>
  <c r="CM11" i="16"/>
  <c r="CN11" i="16"/>
  <c r="CO11" i="16"/>
  <c r="CP11" i="16"/>
  <c r="CQ11" i="16"/>
  <c r="CR11" i="16"/>
  <c r="CS11" i="16"/>
  <c r="CT11" i="16"/>
  <c r="CU11" i="16"/>
  <c r="CV11" i="16"/>
  <c r="CW11" i="16"/>
  <c r="CX11" i="16"/>
  <c r="CY11" i="16"/>
  <c r="CZ11" i="16"/>
  <c r="DA11" i="16"/>
  <c r="DB11" i="16"/>
  <c r="DC11" i="16"/>
  <c r="DD11" i="16"/>
  <c r="DE11" i="16"/>
  <c r="DF11" i="16"/>
  <c r="DG11" i="16"/>
  <c r="DH11" i="16"/>
  <c r="DI11" i="16"/>
  <c r="DJ11" i="16"/>
  <c r="DK11" i="16"/>
  <c r="DL11" i="16"/>
  <c r="DM11" i="16"/>
  <c r="DN11" i="16"/>
  <c r="DO11" i="16"/>
  <c r="DP11" i="16"/>
  <c r="DQ11" i="16"/>
  <c r="DR11" i="16"/>
  <c r="DS11" i="16"/>
  <c r="DT11" i="16"/>
  <c r="DU11" i="16"/>
  <c r="DV11" i="16"/>
  <c r="DW11" i="16"/>
  <c r="DX11" i="16"/>
  <c r="DY11" i="16"/>
  <c r="DZ11" i="16"/>
  <c r="EA11" i="16"/>
  <c r="EB11" i="16"/>
  <c r="EC11" i="16"/>
  <c r="ED11" i="16"/>
  <c r="EE11" i="16"/>
  <c r="EF11" i="16"/>
  <c r="EG11" i="16"/>
  <c r="EH11" i="16"/>
  <c r="EI11" i="16"/>
  <c r="EJ11" i="16"/>
  <c r="EK11" i="16"/>
  <c r="EL11" i="16"/>
  <c r="EM11" i="16"/>
  <c r="EN11" i="16"/>
  <c r="EO11" i="16"/>
  <c r="EP11" i="16"/>
  <c r="EQ11" i="16"/>
  <c r="ER11" i="16"/>
  <c r="ES11" i="16"/>
  <c r="ET11" i="16"/>
  <c r="EU11" i="16"/>
  <c r="EV11" i="16"/>
  <c r="EW11" i="16"/>
  <c r="EX11" i="16"/>
  <c r="EY11" i="16"/>
  <c r="EZ11" i="16"/>
  <c r="FA11" i="16"/>
  <c r="FB11" i="16"/>
  <c r="FC11" i="16"/>
  <c r="FD11" i="16"/>
  <c r="FE11" i="16"/>
  <c r="FF11" i="16"/>
  <c r="FG11" i="16"/>
  <c r="FH11" i="16"/>
  <c r="FI11" i="16"/>
  <c r="FJ11" i="16"/>
  <c r="FK11" i="16"/>
  <c r="FL11" i="16"/>
  <c r="FM11" i="16"/>
  <c r="FN11" i="16"/>
  <c r="FO11" i="16"/>
  <c r="FP11" i="16"/>
  <c r="FQ11" i="16"/>
  <c r="FR11" i="16"/>
  <c r="FS11" i="16"/>
  <c r="FT11" i="16"/>
  <c r="FU11" i="16"/>
  <c r="FV11" i="16"/>
  <c r="FW11" i="16"/>
  <c r="FX11" i="16"/>
  <c r="FY11" i="16"/>
  <c r="FZ11" i="16"/>
  <c r="GA11" i="16"/>
  <c r="GB11" i="16"/>
  <c r="GC11" i="16"/>
  <c r="GD11" i="16"/>
  <c r="GE11" i="16"/>
  <c r="GF11" i="16"/>
  <c r="GG11" i="16"/>
  <c r="GH11" i="16"/>
  <c r="GI11" i="16"/>
  <c r="GJ11" i="16"/>
  <c r="GK11" i="16"/>
  <c r="GL11" i="16"/>
  <c r="GM11" i="16"/>
  <c r="GN11" i="16"/>
  <c r="GO11" i="16"/>
  <c r="GP11" i="16"/>
  <c r="GQ11" i="16"/>
  <c r="GR11" i="16"/>
  <c r="GS11" i="16"/>
  <c r="GT11" i="16"/>
  <c r="M12" i="16"/>
  <c r="N12" i="16"/>
  <c r="O12" i="16"/>
  <c r="P12" i="16"/>
  <c r="Q12" i="16"/>
  <c r="R12" i="16"/>
  <c r="S12" i="16"/>
  <c r="T12" i="16"/>
  <c r="U12" i="16"/>
  <c r="V12" i="16"/>
  <c r="W12" i="16"/>
  <c r="X12" i="16"/>
  <c r="Y12" i="16"/>
  <c r="Z12" i="16"/>
  <c r="AA12" i="16"/>
  <c r="AB12" i="16"/>
  <c r="AC12" i="16"/>
  <c r="AD12" i="16"/>
  <c r="AE12" i="16"/>
  <c r="AF12" i="16"/>
  <c r="AG12" i="16"/>
  <c r="AH12" i="16"/>
  <c r="AI12" i="16"/>
  <c r="AJ12" i="16"/>
  <c r="AK12" i="16"/>
  <c r="AL12" i="16"/>
  <c r="AM12" i="16"/>
  <c r="AN12" i="16"/>
  <c r="AO12" i="16"/>
  <c r="AP12" i="16"/>
  <c r="AQ12" i="16"/>
  <c r="AR12" i="16"/>
  <c r="AS12" i="16"/>
  <c r="AT12" i="16"/>
  <c r="AU12" i="16"/>
  <c r="AV12" i="16"/>
  <c r="AW12" i="16"/>
  <c r="AX12" i="16"/>
  <c r="AY12" i="16"/>
  <c r="AZ12" i="16"/>
  <c r="BA12" i="16"/>
  <c r="BB12" i="16"/>
  <c r="BC12" i="16"/>
  <c r="BD12" i="16"/>
  <c r="BE12" i="16"/>
  <c r="BF12" i="16"/>
  <c r="BG12" i="16"/>
  <c r="BH12" i="16"/>
  <c r="BI12" i="16"/>
  <c r="BJ12" i="16"/>
  <c r="BK12" i="16"/>
  <c r="BL12" i="16"/>
  <c r="BM12" i="16"/>
  <c r="BN12" i="16"/>
  <c r="BO12" i="16"/>
  <c r="BP12" i="16"/>
  <c r="BQ12" i="16"/>
  <c r="BR12" i="16"/>
  <c r="BS12" i="16"/>
  <c r="BT12" i="16"/>
  <c r="BU12" i="16"/>
  <c r="BV12" i="16"/>
  <c r="BW12" i="16"/>
  <c r="BX12" i="16"/>
  <c r="BY12" i="16"/>
  <c r="BZ12" i="16"/>
  <c r="CA12" i="16"/>
  <c r="CB12" i="16"/>
  <c r="CC12" i="16"/>
  <c r="CD12" i="16"/>
  <c r="CE12" i="16"/>
  <c r="CF12" i="16"/>
  <c r="CG12" i="16"/>
  <c r="CH12" i="16"/>
  <c r="CI12" i="16"/>
  <c r="CJ12" i="16"/>
  <c r="CK12" i="16"/>
  <c r="CL12" i="16"/>
  <c r="CM12" i="16"/>
  <c r="CN12" i="16"/>
  <c r="CO12" i="16"/>
  <c r="CP12" i="16"/>
  <c r="CQ12" i="16"/>
  <c r="CR12" i="16"/>
  <c r="CS12" i="16"/>
  <c r="CT12" i="16"/>
  <c r="CU12" i="16"/>
  <c r="CV12" i="16"/>
  <c r="CW12" i="16"/>
  <c r="CX12" i="16"/>
  <c r="CY12" i="16"/>
  <c r="CZ12" i="16"/>
  <c r="DA12" i="16"/>
  <c r="DB12" i="16"/>
  <c r="DC12" i="16"/>
  <c r="DD12" i="16"/>
  <c r="DE12" i="16"/>
  <c r="DF12" i="16"/>
  <c r="DG12" i="16"/>
  <c r="DH12" i="16"/>
  <c r="DI12" i="16"/>
  <c r="DJ12" i="16"/>
  <c r="DK12" i="16"/>
  <c r="DL12" i="16"/>
  <c r="DM12" i="16"/>
  <c r="DN12" i="16"/>
  <c r="DO12" i="16"/>
  <c r="DP12" i="16"/>
  <c r="DQ12" i="16"/>
  <c r="DR12" i="16"/>
  <c r="DS12" i="16"/>
  <c r="DT12" i="16"/>
  <c r="DU12" i="16"/>
  <c r="DV12" i="16"/>
  <c r="DW12" i="16"/>
  <c r="DX12" i="16"/>
  <c r="DY12" i="16"/>
  <c r="DZ12" i="16"/>
  <c r="EA12" i="16"/>
  <c r="EB12" i="16"/>
  <c r="EC12" i="16"/>
  <c r="ED12" i="16"/>
  <c r="EE12" i="16"/>
  <c r="EF12" i="16"/>
  <c r="EG12" i="16"/>
  <c r="EH12" i="16"/>
  <c r="EI12" i="16"/>
  <c r="EJ12" i="16"/>
  <c r="EK12" i="16"/>
  <c r="EL12" i="16"/>
  <c r="EM12" i="16"/>
  <c r="EN12" i="16"/>
  <c r="EO12" i="16"/>
  <c r="EP12" i="16"/>
  <c r="EQ12" i="16"/>
  <c r="ER12" i="16"/>
  <c r="ES12" i="16"/>
  <c r="ET12" i="16"/>
  <c r="EU12" i="16"/>
  <c r="EV12" i="16"/>
  <c r="EW12" i="16"/>
  <c r="EX12" i="16"/>
  <c r="EY12" i="16"/>
  <c r="EZ12" i="16"/>
  <c r="FA12" i="16"/>
  <c r="FB12" i="16"/>
  <c r="FC12" i="16"/>
  <c r="FD12" i="16"/>
  <c r="FE12" i="16"/>
  <c r="FF12" i="16"/>
  <c r="FG12" i="16"/>
  <c r="FH12" i="16"/>
  <c r="FI12" i="16"/>
  <c r="FJ12" i="16"/>
  <c r="FK12" i="16"/>
  <c r="FL12" i="16"/>
  <c r="FM12" i="16"/>
  <c r="FN12" i="16"/>
  <c r="FO12" i="16"/>
  <c r="FP12" i="16"/>
  <c r="FQ12" i="16"/>
  <c r="FR12" i="16"/>
  <c r="FS12" i="16"/>
  <c r="FT12" i="16"/>
  <c r="FU12" i="16"/>
  <c r="FV12" i="16"/>
  <c r="FW12" i="16"/>
  <c r="FX12" i="16"/>
  <c r="FY12" i="16"/>
  <c r="FZ12" i="16"/>
  <c r="GA12" i="16"/>
  <c r="GB12" i="16"/>
  <c r="GC12" i="16"/>
  <c r="GD12" i="16"/>
  <c r="GE12" i="16"/>
  <c r="GF12" i="16"/>
  <c r="GG12" i="16"/>
  <c r="GH12" i="16"/>
  <c r="GI12" i="16"/>
  <c r="GJ12" i="16"/>
  <c r="GK12" i="16"/>
  <c r="GL12" i="16"/>
  <c r="GM12" i="16"/>
  <c r="GN12" i="16"/>
  <c r="GO12" i="16"/>
  <c r="GP12" i="16"/>
  <c r="GQ12" i="16"/>
  <c r="GR12" i="16"/>
  <c r="GS12" i="16"/>
  <c r="GT12" i="16"/>
  <c r="M13" i="16"/>
  <c r="N13" i="16"/>
  <c r="O13" i="16"/>
  <c r="P13" i="16"/>
  <c r="Q13" i="16"/>
  <c r="R13" i="16"/>
  <c r="S13" i="16"/>
  <c r="T13" i="16"/>
  <c r="U13" i="16"/>
  <c r="V13" i="16"/>
  <c r="W13" i="16"/>
  <c r="X13" i="16"/>
  <c r="Y13" i="16"/>
  <c r="Z13" i="16"/>
  <c r="AA13" i="16"/>
  <c r="AB13" i="16"/>
  <c r="AC13" i="16"/>
  <c r="AD13" i="16"/>
  <c r="AE13" i="16"/>
  <c r="AF13" i="16"/>
  <c r="AG13" i="16"/>
  <c r="AH13" i="16"/>
  <c r="AI13" i="16"/>
  <c r="AJ13" i="16"/>
  <c r="AK13" i="16"/>
  <c r="AL13" i="16"/>
  <c r="AM13" i="16"/>
  <c r="AN13" i="16"/>
  <c r="AO13" i="16"/>
  <c r="AP13" i="16"/>
  <c r="AQ13" i="16"/>
  <c r="AR13" i="16"/>
  <c r="AS13" i="16"/>
  <c r="AT13" i="16"/>
  <c r="AU13" i="16"/>
  <c r="AV13" i="16"/>
  <c r="AW13" i="16"/>
  <c r="AX13" i="16"/>
  <c r="AY13" i="16"/>
  <c r="AZ13" i="16"/>
  <c r="BA13" i="16"/>
  <c r="BB13" i="16"/>
  <c r="BC13" i="16"/>
  <c r="BD13" i="16"/>
  <c r="BE13" i="16"/>
  <c r="BF13" i="16"/>
  <c r="BG13" i="16"/>
  <c r="BH13" i="16"/>
  <c r="BI13" i="16"/>
  <c r="BJ13" i="16"/>
  <c r="BK13" i="16"/>
  <c r="BL13" i="16"/>
  <c r="BM13" i="16"/>
  <c r="BN13" i="16"/>
  <c r="BO13" i="16"/>
  <c r="BP13" i="16"/>
  <c r="BQ13" i="16"/>
  <c r="BR13" i="16"/>
  <c r="BS13" i="16"/>
  <c r="BT13" i="16"/>
  <c r="BU13" i="16"/>
  <c r="BV13" i="16"/>
  <c r="BW13" i="16"/>
  <c r="BX13" i="16"/>
  <c r="BY13" i="16"/>
  <c r="BZ13" i="16"/>
  <c r="CA13" i="16"/>
  <c r="CB13" i="16"/>
  <c r="CC13" i="16"/>
  <c r="CD13" i="16"/>
  <c r="CE13" i="16"/>
  <c r="CF13" i="16"/>
  <c r="CG13" i="16"/>
  <c r="CH13" i="16"/>
  <c r="CI13" i="16"/>
  <c r="CJ13" i="16"/>
  <c r="CK13" i="16"/>
  <c r="CL13" i="16"/>
  <c r="CM13" i="16"/>
  <c r="CN13" i="16"/>
  <c r="CO13" i="16"/>
  <c r="CP13" i="16"/>
  <c r="CQ13" i="16"/>
  <c r="CR13" i="16"/>
  <c r="CS13" i="16"/>
  <c r="CT13" i="16"/>
  <c r="CU13" i="16"/>
  <c r="CV13" i="16"/>
  <c r="CW13" i="16"/>
  <c r="CX13" i="16"/>
  <c r="CY13" i="16"/>
  <c r="CZ13" i="16"/>
  <c r="DA13" i="16"/>
  <c r="DB13" i="16"/>
  <c r="DC13" i="16"/>
  <c r="DD13" i="16"/>
  <c r="DE13" i="16"/>
  <c r="DF13" i="16"/>
  <c r="DG13" i="16"/>
  <c r="DH13" i="16"/>
  <c r="DI13" i="16"/>
  <c r="DJ13" i="16"/>
  <c r="DK13" i="16"/>
  <c r="DL13" i="16"/>
  <c r="DM13" i="16"/>
  <c r="DN13" i="16"/>
  <c r="DO13" i="16"/>
  <c r="DP13" i="16"/>
  <c r="DQ13" i="16"/>
  <c r="DR13" i="16"/>
  <c r="DS13" i="16"/>
  <c r="DT13" i="16"/>
  <c r="DU13" i="16"/>
  <c r="DV13" i="16"/>
  <c r="DW13" i="16"/>
  <c r="DX13" i="16"/>
  <c r="DY13" i="16"/>
  <c r="DZ13" i="16"/>
  <c r="EA13" i="16"/>
  <c r="EB13" i="16"/>
  <c r="EC13" i="16"/>
  <c r="ED13" i="16"/>
  <c r="EE13" i="16"/>
  <c r="EF13" i="16"/>
  <c r="EG13" i="16"/>
  <c r="EH13" i="16"/>
  <c r="EI13" i="16"/>
  <c r="EJ13" i="16"/>
  <c r="EK13" i="16"/>
  <c r="EL13" i="16"/>
  <c r="EM13" i="16"/>
  <c r="EN13" i="16"/>
  <c r="EO13" i="16"/>
  <c r="EP13" i="16"/>
  <c r="EQ13" i="16"/>
  <c r="ER13" i="16"/>
  <c r="ES13" i="16"/>
  <c r="ET13" i="16"/>
  <c r="EU13" i="16"/>
  <c r="EV13" i="16"/>
  <c r="EW13" i="16"/>
  <c r="EX13" i="16"/>
  <c r="EY13" i="16"/>
  <c r="EZ13" i="16"/>
  <c r="FA13" i="16"/>
  <c r="FB13" i="16"/>
  <c r="FC13" i="16"/>
  <c r="FD13" i="16"/>
  <c r="FE13" i="16"/>
  <c r="FF13" i="16"/>
  <c r="FG13" i="16"/>
  <c r="FH13" i="16"/>
  <c r="FI13" i="16"/>
  <c r="FJ13" i="16"/>
  <c r="FK13" i="16"/>
  <c r="FL13" i="16"/>
  <c r="FM13" i="16"/>
  <c r="FN13" i="16"/>
  <c r="FO13" i="16"/>
  <c r="FP13" i="16"/>
  <c r="FQ13" i="16"/>
  <c r="FR13" i="16"/>
  <c r="FS13" i="16"/>
  <c r="FT13" i="16"/>
  <c r="FU13" i="16"/>
  <c r="FV13" i="16"/>
  <c r="FW13" i="16"/>
  <c r="FX13" i="16"/>
  <c r="FY13" i="16"/>
  <c r="FZ13" i="16"/>
  <c r="GA13" i="16"/>
  <c r="GB13" i="16"/>
  <c r="GC13" i="16"/>
  <c r="GD13" i="16"/>
  <c r="GE13" i="16"/>
  <c r="GF13" i="16"/>
  <c r="GG13" i="16"/>
  <c r="GH13" i="16"/>
  <c r="GI13" i="16"/>
  <c r="GJ13" i="16"/>
  <c r="GK13" i="16"/>
  <c r="GL13" i="16"/>
  <c r="GM13" i="16"/>
  <c r="GN13" i="16"/>
  <c r="GO13" i="16"/>
  <c r="GP13" i="16"/>
  <c r="GQ13" i="16"/>
  <c r="GR13" i="16"/>
  <c r="GS13" i="16"/>
  <c r="GT13" i="16"/>
  <c r="M14" i="16"/>
  <c r="N14" i="16"/>
  <c r="O14" i="16"/>
  <c r="P14" i="16"/>
  <c r="Q14" i="16"/>
  <c r="R14" i="16"/>
  <c r="S14" i="16"/>
  <c r="T14" i="16"/>
  <c r="U14" i="16"/>
  <c r="V14" i="16"/>
  <c r="W14" i="16"/>
  <c r="X14" i="16"/>
  <c r="Y14" i="16"/>
  <c r="Z14" i="16"/>
  <c r="AA14" i="16"/>
  <c r="AB14" i="16"/>
  <c r="AC14" i="16"/>
  <c r="AD14" i="16"/>
  <c r="AE14" i="16"/>
  <c r="AF14" i="16"/>
  <c r="AG14" i="16"/>
  <c r="AH14" i="16"/>
  <c r="AI14" i="16"/>
  <c r="AJ14" i="16"/>
  <c r="AK14" i="16"/>
  <c r="AL14" i="16"/>
  <c r="AM14" i="16"/>
  <c r="AN14" i="16"/>
  <c r="AO14" i="16"/>
  <c r="AP14" i="16"/>
  <c r="AQ14" i="16"/>
  <c r="AR14" i="16"/>
  <c r="AS14" i="16"/>
  <c r="AT14" i="16"/>
  <c r="AU14" i="16"/>
  <c r="AV14" i="16"/>
  <c r="AW14" i="16"/>
  <c r="AX14" i="16"/>
  <c r="AY14" i="16"/>
  <c r="AZ14" i="16"/>
  <c r="BA14" i="16"/>
  <c r="BB14" i="16"/>
  <c r="BC14" i="16"/>
  <c r="BD14" i="16"/>
  <c r="BE14" i="16"/>
  <c r="BF14" i="16"/>
  <c r="BG14" i="16"/>
  <c r="BH14" i="16"/>
  <c r="BI14" i="16"/>
  <c r="BJ14" i="16"/>
  <c r="BK14" i="16"/>
  <c r="BL14" i="16"/>
  <c r="BM14" i="16"/>
  <c r="BN14" i="16"/>
  <c r="BO14" i="16"/>
  <c r="BP14" i="16"/>
  <c r="BQ14" i="16"/>
  <c r="BR14" i="16"/>
  <c r="BS14" i="16"/>
  <c r="BT14" i="16"/>
  <c r="BU14" i="16"/>
  <c r="BV14" i="16"/>
  <c r="BW14" i="16"/>
  <c r="BX14" i="16"/>
  <c r="BY14" i="16"/>
  <c r="BZ14" i="16"/>
  <c r="CA14" i="16"/>
  <c r="CB14" i="16"/>
  <c r="CC14" i="16"/>
  <c r="CD14" i="16"/>
  <c r="CE14" i="16"/>
  <c r="CF14" i="16"/>
  <c r="CG14" i="16"/>
  <c r="CH14" i="16"/>
  <c r="CI14" i="16"/>
  <c r="CJ14" i="16"/>
  <c r="CK14" i="16"/>
  <c r="CL14" i="16"/>
  <c r="CM14" i="16"/>
  <c r="CN14" i="16"/>
  <c r="CO14" i="16"/>
  <c r="CP14" i="16"/>
  <c r="CQ14" i="16"/>
  <c r="CR14" i="16"/>
  <c r="CS14" i="16"/>
  <c r="CT14" i="16"/>
  <c r="CU14" i="16"/>
  <c r="CV14" i="16"/>
  <c r="CW14" i="16"/>
  <c r="CX14" i="16"/>
  <c r="CY14" i="16"/>
  <c r="CZ14" i="16"/>
  <c r="DA14" i="16"/>
  <c r="DB14" i="16"/>
  <c r="DC14" i="16"/>
  <c r="DD14" i="16"/>
  <c r="DE14" i="16"/>
  <c r="DF14" i="16"/>
  <c r="DG14" i="16"/>
  <c r="DH14" i="16"/>
  <c r="DI14" i="16"/>
  <c r="DJ14" i="16"/>
  <c r="DK14" i="16"/>
  <c r="DL14" i="16"/>
  <c r="DM14" i="16"/>
  <c r="DN14" i="16"/>
  <c r="DO14" i="16"/>
  <c r="DP14" i="16"/>
  <c r="DQ14" i="16"/>
  <c r="DR14" i="16"/>
  <c r="DS14" i="16"/>
  <c r="DT14" i="16"/>
  <c r="DU14" i="16"/>
  <c r="DV14" i="16"/>
  <c r="DW14" i="16"/>
  <c r="DX14" i="16"/>
  <c r="DY14" i="16"/>
  <c r="DZ14" i="16"/>
  <c r="EA14" i="16"/>
  <c r="EB14" i="16"/>
  <c r="EC14" i="16"/>
  <c r="ED14" i="16"/>
  <c r="EE14" i="16"/>
  <c r="EF14" i="16"/>
  <c r="EG14" i="16"/>
  <c r="EH14" i="16"/>
  <c r="EI14" i="16"/>
  <c r="EJ14" i="16"/>
  <c r="EK14" i="16"/>
  <c r="EL14" i="16"/>
  <c r="EM14" i="16"/>
  <c r="EN14" i="16"/>
  <c r="EO14" i="16"/>
  <c r="EP14" i="16"/>
  <c r="EQ14" i="16"/>
  <c r="ER14" i="16"/>
  <c r="ES14" i="16"/>
  <c r="ET14" i="16"/>
  <c r="EU14" i="16"/>
  <c r="EV14" i="16"/>
  <c r="EW14" i="16"/>
  <c r="EX14" i="16"/>
  <c r="EY14" i="16"/>
  <c r="EZ14" i="16"/>
  <c r="FA14" i="16"/>
  <c r="FB14" i="16"/>
  <c r="FC14" i="16"/>
  <c r="FD14" i="16"/>
  <c r="FE14" i="16"/>
  <c r="FF14" i="16"/>
  <c r="FG14" i="16"/>
  <c r="FH14" i="16"/>
  <c r="FI14" i="16"/>
  <c r="FJ14" i="16"/>
  <c r="FK14" i="16"/>
  <c r="FL14" i="16"/>
  <c r="FM14" i="16"/>
  <c r="FN14" i="16"/>
  <c r="FO14" i="16"/>
  <c r="FP14" i="16"/>
  <c r="FQ14" i="16"/>
  <c r="FR14" i="16"/>
  <c r="FS14" i="16"/>
  <c r="FT14" i="16"/>
  <c r="FU14" i="16"/>
  <c r="FV14" i="16"/>
  <c r="FW14" i="16"/>
  <c r="FX14" i="16"/>
  <c r="FY14" i="16"/>
  <c r="FZ14" i="16"/>
  <c r="GA14" i="16"/>
  <c r="GB14" i="16"/>
  <c r="GC14" i="16"/>
  <c r="GD14" i="16"/>
  <c r="GE14" i="16"/>
  <c r="GF14" i="16"/>
  <c r="GG14" i="16"/>
  <c r="GH14" i="16"/>
  <c r="GI14" i="16"/>
  <c r="GJ14" i="16"/>
  <c r="GK14" i="16"/>
  <c r="GL14" i="16"/>
  <c r="GM14" i="16"/>
  <c r="GN14" i="16"/>
  <c r="GO14" i="16"/>
  <c r="GP14" i="16"/>
  <c r="GQ14" i="16"/>
  <c r="GR14" i="16"/>
  <c r="GS14" i="16"/>
  <c r="GT14" i="16"/>
  <c r="M15" i="16"/>
  <c r="N15" i="16"/>
  <c r="O15" i="16"/>
  <c r="P15" i="16"/>
  <c r="Q15" i="16"/>
  <c r="R15" i="16"/>
  <c r="S15" i="16"/>
  <c r="T15" i="16"/>
  <c r="U15" i="16"/>
  <c r="V15" i="16"/>
  <c r="W15" i="16"/>
  <c r="X15" i="16"/>
  <c r="Y15" i="16"/>
  <c r="Z15" i="16"/>
  <c r="AA15" i="16"/>
  <c r="AB15" i="16"/>
  <c r="AC15" i="16"/>
  <c r="AD15" i="16"/>
  <c r="AE15" i="16"/>
  <c r="AF15" i="16"/>
  <c r="AG15" i="16"/>
  <c r="AH15" i="16"/>
  <c r="AI15" i="16"/>
  <c r="AJ15" i="16"/>
  <c r="AK15" i="16"/>
  <c r="AL15" i="16"/>
  <c r="AM15" i="16"/>
  <c r="AN15" i="16"/>
  <c r="AO15" i="16"/>
  <c r="AP15" i="16"/>
  <c r="AQ15" i="16"/>
  <c r="AR15" i="16"/>
  <c r="AS15" i="16"/>
  <c r="AT15" i="16"/>
  <c r="AU15" i="16"/>
  <c r="AV15" i="16"/>
  <c r="AW15" i="16"/>
  <c r="AX15" i="16"/>
  <c r="AY15" i="16"/>
  <c r="AZ15" i="16"/>
  <c r="BA15" i="16"/>
  <c r="BB15" i="16"/>
  <c r="BC15" i="16"/>
  <c r="BD15" i="16"/>
  <c r="BE15" i="16"/>
  <c r="BF15" i="16"/>
  <c r="BG15" i="16"/>
  <c r="BH15" i="16"/>
  <c r="BI15" i="16"/>
  <c r="BJ15" i="16"/>
  <c r="BK15" i="16"/>
  <c r="BL15" i="16"/>
  <c r="BM15" i="16"/>
  <c r="BN15" i="16"/>
  <c r="BO15" i="16"/>
  <c r="BP15" i="16"/>
  <c r="BQ15" i="16"/>
  <c r="BR15" i="16"/>
  <c r="BS15" i="16"/>
  <c r="BT15" i="16"/>
  <c r="BU15" i="16"/>
  <c r="BV15" i="16"/>
  <c r="BW15" i="16"/>
  <c r="BX15" i="16"/>
  <c r="BY15" i="16"/>
  <c r="BZ15" i="16"/>
  <c r="CA15" i="16"/>
  <c r="CB15" i="16"/>
  <c r="CC15" i="16"/>
  <c r="CD15" i="16"/>
  <c r="CE15" i="16"/>
  <c r="CF15" i="16"/>
  <c r="CG15" i="16"/>
  <c r="CH15" i="16"/>
  <c r="CI15" i="16"/>
  <c r="CJ15" i="16"/>
  <c r="CK15" i="16"/>
  <c r="CL15" i="16"/>
  <c r="CM15" i="16"/>
  <c r="CN15" i="16"/>
  <c r="CO15" i="16"/>
  <c r="CP15" i="16"/>
  <c r="CQ15" i="16"/>
  <c r="CR15" i="16"/>
  <c r="CS15" i="16"/>
  <c r="CT15" i="16"/>
  <c r="CU15" i="16"/>
  <c r="CV15" i="16"/>
  <c r="CW15" i="16"/>
  <c r="CX15" i="16"/>
  <c r="CY15" i="16"/>
  <c r="CZ15" i="16"/>
  <c r="DA15" i="16"/>
  <c r="DB15" i="16"/>
  <c r="DC15" i="16"/>
  <c r="DD15" i="16"/>
  <c r="DE15" i="16"/>
  <c r="DF15" i="16"/>
  <c r="DG15" i="16"/>
  <c r="DH15" i="16"/>
  <c r="DI15" i="16"/>
  <c r="DJ15" i="16"/>
  <c r="DK15" i="16"/>
  <c r="DL15" i="16"/>
  <c r="DM15" i="16"/>
  <c r="DN15" i="16"/>
  <c r="DO15" i="16"/>
  <c r="DP15" i="16"/>
  <c r="DQ15" i="16"/>
  <c r="DR15" i="16"/>
  <c r="DS15" i="16"/>
  <c r="DT15" i="16"/>
  <c r="DU15" i="16"/>
  <c r="DV15" i="16"/>
  <c r="DW15" i="16"/>
  <c r="DX15" i="16"/>
  <c r="DY15" i="16"/>
  <c r="DZ15" i="16"/>
  <c r="EA15" i="16"/>
  <c r="EB15" i="16"/>
  <c r="EC15" i="16"/>
  <c r="ED15" i="16"/>
  <c r="EE15" i="16"/>
  <c r="EF15" i="16"/>
  <c r="EG15" i="16"/>
  <c r="EH15" i="16"/>
  <c r="EI15" i="16"/>
  <c r="EJ15" i="16"/>
  <c r="EK15" i="16"/>
  <c r="EL15" i="16"/>
  <c r="EM15" i="16"/>
  <c r="EN15" i="16"/>
  <c r="EO15" i="16"/>
  <c r="EP15" i="16"/>
  <c r="EQ15" i="16"/>
  <c r="ER15" i="16"/>
  <c r="ES15" i="16"/>
  <c r="ET15" i="16"/>
  <c r="EU15" i="16"/>
  <c r="EV15" i="16"/>
  <c r="EW15" i="16"/>
  <c r="EX15" i="16"/>
  <c r="EY15" i="16"/>
  <c r="EZ15" i="16"/>
  <c r="FA15" i="16"/>
  <c r="FB15" i="16"/>
  <c r="FC15" i="16"/>
  <c r="FD15" i="16"/>
  <c r="FE15" i="16"/>
  <c r="FF15" i="16"/>
  <c r="FG15" i="16"/>
  <c r="FH15" i="16"/>
  <c r="FI15" i="16"/>
  <c r="FJ15" i="16"/>
  <c r="FK15" i="16"/>
  <c r="FL15" i="16"/>
  <c r="FM15" i="16"/>
  <c r="FN15" i="16"/>
  <c r="FO15" i="16"/>
  <c r="FP15" i="16"/>
  <c r="FQ15" i="16"/>
  <c r="FR15" i="16"/>
  <c r="FS15" i="16"/>
  <c r="FT15" i="16"/>
  <c r="FU15" i="16"/>
  <c r="FV15" i="16"/>
  <c r="FW15" i="16"/>
  <c r="FX15" i="16"/>
  <c r="FY15" i="16"/>
  <c r="FZ15" i="16"/>
  <c r="GA15" i="16"/>
  <c r="GB15" i="16"/>
  <c r="GC15" i="16"/>
  <c r="GD15" i="16"/>
  <c r="GE15" i="16"/>
  <c r="GF15" i="16"/>
  <c r="GG15" i="16"/>
  <c r="GH15" i="16"/>
  <c r="GI15" i="16"/>
  <c r="GJ15" i="16"/>
  <c r="GK15" i="16"/>
  <c r="GL15" i="16"/>
  <c r="GM15" i="16"/>
  <c r="GN15" i="16"/>
  <c r="GO15" i="16"/>
  <c r="GP15" i="16"/>
  <c r="GQ15" i="16"/>
  <c r="GR15" i="16"/>
  <c r="GS15" i="16"/>
  <c r="GT15" i="16"/>
  <c r="M16" i="16"/>
  <c r="N16" i="16"/>
  <c r="O16" i="16"/>
  <c r="P16" i="16"/>
  <c r="Q16" i="16"/>
  <c r="R16" i="16"/>
  <c r="S16" i="16"/>
  <c r="T16" i="16"/>
  <c r="U16" i="16"/>
  <c r="V16" i="16"/>
  <c r="W16" i="16"/>
  <c r="X16" i="16"/>
  <c r="Y16" i="16"/>
  <c r="Z16" i="16"/>
  <c r="AA16" i="16"/>
  <c r="AB16" i="16"/>
  <c r="AC16" i="16"/>
  <c r="AD16" i="16"/>
  <c r="AE16" i="16"/>
  <c r="AF16" i="16"/>
  <c r="AG16" i="16"/>
  <c r="AH16" i="16"/>
  <c r="AI16" i="16"/>
  <c r="AJ16" i="16"/>
  <c r="AK16" i="16"/>
  <c r="AL16" i="16"/>
  <c r="AM16" i="16"/>
  <c r="AN16" i="16"/>
  <c r="AO16" i="16"/>
  <c r="AP16" i="16"/>
  <c r="AQ16" i="16"/>
  <c r="AR16" i="16"/>
  <c r="AS16" i="16"/>
  <c r="AT16" i="16"/>
  <c r="AU16" i="16"/>
  <c r="AV16" i="16"/>
  <c r="AW16" i="16"/>
  <c r="AX16" i="16"/>
  <c r="AY16" i="16"/>
  <c r="AZ16" i="16"/>
  <c r="BA16" i="16"/>
  <c r="BB16" i="16"/>
  <c r="BC16" i="16"/>
  <c r="BD16" i="16"/>
  <c r="BE16" i="16"/>
  <c r="BF16" i="16"/>
  <c r="BG16" i="16"/>
  <c r="BH16" i="16"/>
  <c r="BI16" i="16"/>
  <c r="BJ16" i="16"/>
  <c r="BK16" i="16"/>
  <c r="BL16" i="16"/>
  <c r="BM16" i="16"/>
  <c r="BN16" i="16"/>
  <c r="BO16" i="16"/>
  <c r="BP16" i="16"/>
  <c r="BQ16" i="16"/>
  <c r="BR16" i="16"/>
  <c r="BS16" i="16"/>
  <c r="BT16" i="16"/>
  <c r="BU16" i="16"/>
  <c r="BV16" i="16"/>
  <c r="BW16" i="16"/>
  <c r="BX16" i="16"/>
  <c r="BY16" i="16"/>
  <c r="BZ16" i="16"/>
  <c r="CA16" i="16"/>
  <c r="CB16" i="16"/>
  <c r="CC16" i="16"/>
  <c r="CD16" i="16"/>
  <c r="CE16" i="16"/>
  <c r="CF16" i="16"/>
  <c r="CG16" i="16"/>
  <c r="CH16" i="16"/>
  <c r="CI16" i="16"/>
  <c r="CJ16" i="16"/>
  <c r="CK16" i="16"/>
  <c r="CL16" i="16"/>
  <c r="CM16" i="16"/>
  <c r="CN16" i="16"/>
  <c r="CO16" i="16"/>
  <c r="CP16" i="16"/>
  <c r="CQ16" i="16"/>
  <c r="CR16" i="16"/>
  <c r="CS16" i="16"/>
  <c r="CT16" i="16"/>
  <c r="CU16" i="16"/>
  <c r="CV16" i="16"/>
  <c r="CW16" i="16"/>
  <c r="CX16" i="16"/>
  <c r="CY16" i="16"/>
  <c r="CZ16" i="16"/>
  <c r="DA16" i="16"/>
  <c r="DB16" i="16"/>
  <c r="DC16" i="16"/>
  <c r="DD16" i="16"/>
  <c r="DE16" i="16"/>
  <c r="DF16" i="16"/>
  <c r="DG16" i="16"/>
  <c r="DH16" i="16"/>
  <c r="DI16" i="16"/>
  <c r="DJ16" i="16"/>
  <c r="DK16" i="16"/>
  <c r="DL16" i="16"/>
  <c r="DM16" i="16"/>
  <c r="DN16" i="16"/>
  <c r="DO16" i="16"/>
  <c r="DP16" i="16"/>
  <c r="DQ16" i="16"/>
  <c r="DR16" i="16"/>
  <c r="DS16" i="16"/>
  <c r="DT16" i="16"/>
  <c r="DU16" i="16"/>
  <c r="DV16" i="16"/>
  <c r="DW16" i="16"/>
  <c r="DX16" i="16"/>
  <c r="DY16" i="16"/>
  <c r="DZ16" i="16"/>
  <c r="EA16" i="16"/>
  <c r="EB16" i="16"/>
  <c r="EC16" i="16"/>
  <c r="ED16" i="16"/>
  <c r="EE16" i="16"/>
  <c r="EF16" i="16"/>
  <c r="EG16" i="16"/>
  <c r="EH16" i="16"/>
  <c r="EI16" i="16"/>
  <c r="EJ16" i="16"/>
  <c r="EK16" i="16"/>
  <c r="EL16" i="16"/>
  <c r="EM16" i="16"/>
  <c r="EN16" i="16"/>
  <c r="EO16" i="16"/>
  <c r="EP16" i="16"/>
  <c r="EQ16" i="16"/>
  <c r="ER16" i="16"/>
  <c r="ES16" i="16"/>
  <c r="ET16" i="16"/>
  <c r="EU16" i="16"/>
  <c r="EV16" i="16"/>
  <c r="EW16" i="16"/>
  <c r="EX16" i="16"/>
  <c r="EY16" i="16"/>
  <c r="EZ16" i="16"/>
  <c r="FA16" i="16"/>
  <c r="FB16" i="16"/>
  <c r="FC16" i="16"/>
  <c r="FD16" i="16"/>
  <c r="FE16" i="16"/>
  <c r="FF16" i="16"/>
  <c r="FG16" i="16"/>
  <c r="FH16" i="16"/>
  <c r="FI16" i="16"/>
  <c r="FJ16" i="16"/>
  <c r="FK16" i="16"/>
  <c r="FL16" i="16"/>
  <c r="FM16" i="16"/>
  <c r="FN16" i="16"/>
  <c r="FO16" i="16"/>
  <c r="FP16" i="16"/>
  <c r="FQ16" i="16"/>
  <c r="FR16" i="16"/>
  <c r="FS16" i="16"/>
  <c r="FT16" i="16"/>
  <c r="FU16" i="16"/>
  <c r="FV16" i="16"/>
  <c r="FW16" i="16"/>
  <c r="FX16" i="16"/>
  <c r="FY16" i="16"/>
  <c r="FZ16" i="16"/>
  <c r="GA16" i="16"/>
  <c r="GB16" i="16"/>
  <c r="GC16" i="16"/>
  <c r="GD16" i="16"/>
  <c r="GE16" i="16"/>
  <c r="GF16" i="16"/>
  <c r="GG16" i="16"/>
  <c r="GH16" i="16"/>
  <c r="GI16" i="16"/>
  <c r="GJ16" i="16"/>
  <c r="GK16" i="16"/>
  <c r="GL16" i="16"/>
  <c r="GM16" i="16"/>
  <c r="GN16" i="16"/>
  <c r="GO16" i="16"/>
  <c r="GP16" i="16"/>
  <c r="GQ16" i="16"/>
  <c r="GR16" i="16"/>
  <c r="GS16" i="16"/>
  <c r="GT16" i="16"/>
  <c r="M17" i="16"/>
  <c r="N17" i="16"/>
  <c r="O17" i="16"/>
  <c r="P17" i="16"/>
  <c r="Q17" i="16"/>
  <c r="R17" i="16"/>
  <c r="S17" i="16"/>
  <c r="T17" i="16"/>
  <c r="U17" i="16"/>
  <c r="V17" i="16"/>
  <c r="W17" i="16"/>
  <c r="X17" i="16"/>
  <c r="Y17" i="16"/>
  <c r="Z17" i="16"/>
  <c r="AA17" i="16"/>
  <c r="AB17" i="16"/>
  <c r="AC17" i="16"/>
  <c r="AD17" i="16"/>
  <c r="AE17" i="16"/>
  <c r="AF17" i="16"/>
  <c r="AG17" i="16"/>
  <c r="AH17" i="16"/>
  <c r="AI17" i="16"/>
  <c r="AJ17" i="16"/>
  <c r="AK17" i="16"/>
  <c r="AL17" i="16"/>
  <c r="AM17" i="16"/>
  <c r="AN17" i="16"/>
  <c r="AO17" i="16"/>
  <c r="AP17" i="16"/>
  <c r="AQ17" i="16"/>
  <c r="AR17" i="16"/>
  <c r="AS17" i="16"/>
  <c r="AT17" i="16"/>
  <c r="AU17" i="16"/>
  <c r="AV17" i="16"/>
  <c r="AW17" i="16"/>
  <c r="AX17" i="16"/>
  <c r="AY17" i="16"/>
  <c r="AZ17" i="16"/>
  <c r="BA17" i="16"/>
  <c r="BB17" i="16"/>
  <c r="BC17" i="16"/>
  <c r="BD17" i="16"/>
  <c r="BE17" i="16"/>
  <c r="BF17" i="16"/>
  <c r="BG17" i="16"/>
  <c r="BH17" i="16"/>
  <c r="BI17" i="16"/>
  <c r="BJ17" i="16"/>
  <c r="BK17" i="16"/>
  <c r="BL17" i="16"/>
  <c r="BM17" i="16"/>
  <c r="BN17" i="16"/>
  <c r="BO17" i="16"/>
  <c r="BP17" i="16"/>
  <c r="BQ17" i="16"/>
  <c r="BR17" i="16"/>
  <c r="BS17" i="16"/>
  <c r="BT17" i="16"/>
  <c r="BU17" i="16"/>
  <c r="BV17" i="16"/>
  <c r="BW17" i="16"/>
  <c r="BX17" i="16"/>
  <c r="BY17" i="16"/>
  <c r="BZ17" i="16"/>
  <c r="CA17" i="16"/>
  <c r="CB17" i="16"/>
  <c r="CC17" i="16"/>
  <c r="CD17" i="16"/>
  <c r="CE17" i="16"/>
  <c r="CF17" i="16"/>
  <c r="CG17" i="16"/>
  <c r="CH17" i="16"/>
  <c r="CI17" i="16"/>
  <c r="CJ17" i="16"/>
  <c r="CK17" i="16"/>
  <c r="CL17" i="16"/>
  <c r="CM17" i="16"/>
  <c r="CN17" i="16"/>
  <c r="CO17" i="16"/>
  <c r="CP17" i="16"/>
  <c r="CQ17" i="16"/>
  <c r="CR17" i="16"/>
  <c r="CS17" i="16"/>
  <c r="CT17" i="16"/>
  <c r="CU17" i="16"/>
  <c r="CV17" i="16"/>
  <c r="CW17" i="16"/>
  <c r="CX17" i="16"/>
  <c r="CY17" i="16"/>
  <c r="CZ17" i="16"/>
  <c r="DA17" i="16"/>
  <c r="DB17" i="16"/>
  <c r="DC17" i="16"/>
  <c r="DD17" i="16"/>
  <c r="DE17" i="16"/>
  <c r="DF17" i="16"/>
  <c r="DG17" i="16"/>
  <c r="DH17" i="16"/>
  <c r="DI17" i="16"/>
  <c r="DJ17" i="16"/>
  <c r="DK17" i="16"/>
  <c r="DL17" i="16"/>
  <c r="DM17" i="16"/>
  <c r="DN17" i="16"/>
  <c r="DO17" i="16"/>
  <c r="DP17" i="16"/>
  <c r="DQ17" i="16"/>
  <c r="DR17" i="16"/>
  <c r="DS17" i="16"/>
  <c r="DT17" i="16"/>
  <c r="DU17" i="16"/>
  <c r="DV17" i="16"/>
  <c r="DW17" i="16"/>
  <c r="DX17" i="16"/>
  <c r="DY17" i="16"/>
  <c r="DZ17" i="16"/>
  <c r="EA17" i="16"/>
  <c r="EB17" i="16"/>
  <c r="EC17" i="16"/>
  <c r="ED17" i="16"/>
  <c r="EE17" i="16"/>
  <c r="EF17" i="16"/>
  <c r="EG17" i="16"/>
  <c r="EH17" i="16"/>
  <c r="EI17" i="16"/>
  <c r="EJ17" i="16"/>
  <c r="EK17" i="16"/>
  <c r="EL17" i="16"/>
  <c r="EM17" i="16"/>
  <c r="EN17" i="16"/>
  <c r="EO17" i="16"/>
  <c r="EP17" i="16"/>
  <c r="EQ17" i="16"/>
  <c r="ER17" i="16"/>
  <c r="ES17" i="16"/>
  <c r="ET17" i="16"/>
  <c r="EU17" i="16"/>
  <c r="EV17" i="16"/>
  <c r="EW17" i="16"/>
  <c r="EX17" i="16"/>
  <c r="EY17" i="16"/>
  <c r="EZ17" i="16"/>
  <c r="FA17" i="16"/>
  <c r="FB17" i="16"/>
  <c r="FC17" i="16"/>
  <c r="FD17" i="16"/>
  <c r="FE17" i="16"/>
  <c r="FF17" i="16"/>
  <c r="FG17" i="16"/>
  <c r="FH17" i="16"/>
  <c r="FI17" i="16"/>
  <c r="FJ17" i="16"/>
  <c r="FK17" i="16"/>
  <c r="FL17" i="16"/>
  <c r="FM17" i="16"/>
  <c r="FN17" i="16"/>
  <c r="FO17" i="16"/>
  <c r="FP17" i="16"/>
  <c r="FQ17" i="16"/>
  <c r="FR17" i="16"/>
  <c r="FS17" i="16"/>
  <c r="FT17" i="16"/>
  <c r="FU17" i="16"/>
  <c r="FV17" i="16"/>
  <c r="FW17" i="16"/>
  <c r="FX17" i="16"/>
  <c r="FY17" i="16"/>
  <c r="FZ17" i="16"/>
  <c r="GA17" i="16"/>
  <c r="GB17" i="16"/>
  <c r="GC17" i="16"/>
  <c r="GD17" i="16"/>
  <c r="GE17" i="16"/>
  <c r="GF17" i="16"/>
  <c r="GG17" i="16"/>
  <c r="GH17" i="16"/>
  <c r="GI17" i="16"/>
  <c r="GJ17" i="16"/>
  <c r="GK17" i="16"/>
  <c r="GL17" i="16"/>
  <c r="GM17" i="16"/>
  <c r="GN17" i="16"/>
  <c r="GO17" i="16"/>
  <c r="GP17" i="16"/>
  <c r="GQ17" i="16"/>
  <c r="GR17" i="16"/>
  <c r="GS17" i="16"/>
  <c r="GT17" i="16"/>
  <c r="M18" i="16"/>
  <c r="N18" i="16"/>
  <c r="O18" i="16"/>
  <c r="P18" i="16"/>
  <c r="Q18" i="16"/>
  <c r="R18" i="16"/>
  <c r="S18" i="16"/>
  <c r="T18" i="16"/>
  <c r="U18" i="16"/>
  <c r="V18" i="16"/>
  <c r="W18" i="16"/>
  <c r="X18" i="16"/>
  <c r="Y18" i="16"/>
  <c r="Z18" i="16"/>
  <c r="AA18" i="16"/>
  <c r="AB18" i="16"/>
  <c r="AC18" i="16"/>
  <c r="AD18" i="16"/>
  <c r="AE18" i="16"/>
  <c r="AF18" i="16"/>
  <c r="AG18" i="16"/>
  <c r="AH18" i="16"/>
  <c r="AI18" i="16"/>
  <c r="AJ18" i="16"/>
  <c r="AK18" i="16"/>
  <c r="AL18" i="16"/>
  <c r="AM18" i="16"/>
  <c r="AN18" i="16"/>
  <c r="AO18" i="16"/>
  <c r="AP18" i="16"/>
  <c r="AQ18" i="16"/>
  <c r="AR18" i="16"/>
  <c r="AS18" i="16"/>
  <c r="AT18" i="16"/>
  <c r="AU18" i="16"/>
  <c r="AV18" i="16"/>
  <c r="AW18" i="16"/>
  <c r="AX18" i="16"/>
  <c r="AY18" i="16"/>
  <c r="AZ18" i="16"/>
  <c r="BA18" i="16"/>
  <c r="BB18" i="16"/>
  <c r="BC18" i="16"/>
  <c r="BD18" i="16"/>
  <c r="BE18" i="16"/>
  <c r="BF18" i="16"/>
  <c r="BG18" i="16"/>
  <c r="BH18" i="16"/>
  <c r="BI18" i="16"/>
  <c r="BJ18" i="16"/>
  <c r="BK18" i="16"/>
  <c r="BL18" i="16"/>
  <c r="BM18" i="16"/>
  <c r="BN18" i="16"/>
  <c r="BO18" i="16"/>
  <c r="BP18" i="16"/>
  <c r="BQ18" i="16"/>
  <c r="BR18" i="16"/>
  <c r="BS18" i="16"/>
  <c r="BT18" i="16"/>
  <c r="BU18" i="16"/>
  <c r="BV18" i="16"/>
  <c r="BW18" i="16"/>
  <c r="BX18" i="16"/>
  <c r="BY18" i="16"/>
  <c r="BZ18" i="16"/>
  <c r="CA18" i="16"/>
  <c r="CB18" i="16"/>
  <c r="CC18" i="16"/>
  <c r="CD18" i="16"/>
  <c r="CE18" i="16"/>
  <c r="CF18" i="16"/>
  <c r="CG18" i="16"/>
  <c r="CH18" i="16"/>
  <c r="CI18" i="16"/>
  <c r="CJ18" i="16"/>
  <c r="CK18" i="16"/>
  <c r="CL18" i="16"/>
  <c r="CM18" i="16"/>
  <c r="CN18" i="16"/>
  <c r="CO18" i="16"/>
  <c r="CP18" i="16"/>
  <c r="CQ18" i="16"/>
  <c r="CR18" i="16"/>
  <c r="CS18" i="16"/>
  <c r="CT18" i="16"/>
  <c r="CU18" i="16"/>
  <c r="CV18" i="16"/>
  <c r="CW18" i="16"/>
  <c r="CX18" i="16"/>
  <c r="CY18" i="16"/>
  <c r="CZ18" i="16"/>
  <c r="DA18" i="16"/>
  <c r="DB18" i="16"/>
  <c r="DC18" i="16"/>
  <c r="DD18" i="16"/>
  <c r="DE18" i="16"/>
  <c r="DF18" i="16"/>
  <c r="DG18" i="16"/>
  <c r="DH18" i="16"/>
  <c r="DI18" i="16"/>
  <c r="DJ18" i="16"/>
  <c r="DK18" i="16"/>
  <c r="DL18" i="16"/>
  <c r="DM18" i="16"/>
  <c r="DN18" i="16"/>
  <c r="DO18" i="16"/>
  <c r="DP18" i="16"/>
  <c r="DQ18" i="16"/>
  <c r="DR18" i="16"/>
  <c r="DS18" i="16"/>
  <c r="DT18" i="16"/>
  <c r="DU18" i="16"/>
  <c r="DV18" i="16"/>
  <c r="DW18" i="16"/>
  <c r="DX18" i="16"/>
  <c r="DY18" i="16"/>
  <c r="DZ18" i="16"/>
  <c r="EA18" i="16"/>
  <c r="EB18" i="16"/>
  <c r="EC18" i="16"/>
  <c r="ED18" i="16"/>
  <c r="EE18" i="16"/>
  <c r="EF18" i="16"/>
  <c r="EG18" i="16"/>
  <c r="EH18" i="16"/>
  <c r="EI18" i="16"/>
  <c r="EJ18" i="16"/>
  <c r="EK18" i="16"/>
  <c r="EL18" i="16"/>
  <c r="EM18" i="16"/>
  <c r="EN18" i="16"/>
  <c r="EO18" i="16"/>
  <c r="EP18" i="16"/>
  <c r="EQ18" i="16"/>
  <c r="ER18" i="16"/>
  <c r="ES18" i="16"/>
  <c r="ET18" i="16"/>
  <c r="EU18" i="16"/>
  <c r="EV18" i="16"/>
  <c r="EW18" i="16"/>
  <c r="EX18" i="16"/>
  <c r="EY18" i="16"/>
  <c r="EZ18" i="16"/>
  <c r="FA18" i="16"/>
  <c r="FB18" i="16"/>
  <c r="FC18" i="16"/>
  <c r="FD18" i="16"/>
  <c r="FE18" i="16"/>
  <c r="FF18" i="16"/>
  <c r="FG18" i="16"/>
  <c r="FH18" i="16"/>
  <c r="FI18" i="16"/>
  <c r="FJ18" i="16"/>
  <c r="FK18" i="16"/>
  <c r="FL18" i="16"/>
  <c r="FM18" i="16"/>
  <c r="FN18" i="16"/>
  <c r="FO18" i="16"/>
  <c r="FP18" i="16"/>
  <c r="FQ18" i="16"/>
  <c r="FR18" i="16"/>
  <c r="FS18" i="16"/>
  <c r="FT18" i="16"/>
  <c r="FU18" i="16"/>
  <c r="FV18" i="16"/>
  <c r="FW18" i="16"/>
  <c r="FX18" i="16"/>
  <c r="FY18" i="16"/>
  <c r="FZ18" i="16"/>
  <c r="GA18" i="16"/>
  <c r="GB18" i="16"/>
  <c r="GC18" i="16"/>
  <c r="GD18" i="16"/>
  <c r="GE18" i="16"/>
  <c r="GF18" i="16"/>
  <c r="GG18" i="16"/>
  <c r="GH18" i="16"/>
  <c r="GI18" i="16"/>
  <c r="GJ18" i="16"/>
  <c r="GK18" i="16"/>
  <c r="GL18" i="16"/>
  <c r="GM18" i="16"/>
  <c r="GN18" i="16"/>
  <c r="GO18" i="16"/>
  <c r="GP18" i="16"/>
  <c r="GQ18" i="16"/>
  <c r="GR18" i="16"/>
  <c r="GS18" i="16"/>
  <c r="GT18" i="16"/>
  <c r="M19" i="16"/>
  <c r="N19" i="16"/>
  <c r="O19" i="16"/>
  <c r="P19" i="16"/>
  <c r="Q19" i="16"/>
  <c r="R19" i="16"/>
  <c r="S19" i="16"/>
  <c r="T19" i="16"/>
  <c r="U19" i="16"/>
  <c r="V19" i="16"/>
  <c r="W19" i="16"/>
  <c r="X19" i="16"/>
  <c r="Y19" i="16"/>
  <c r="Z19" i="16"/>
  <c r="AA19" i="16"/>
  <c r="AB19" i="16"/>
  <c r="AC19" i="16"/>
  <c r="AD19" i="16"/>
  <c r="AE19" i="16"/>
  <c r="AF19" i="16"/>
  <c r="AG19" i="16"/>
  <c r="AH19" i="16"/>
  <c r="AI19" i="16"/>
  <c r="AJ19" i="16"/>
  <c r="AK19" i="16"/>
  <c r="AL19" i="16"/>
  <c r="AM19" i="16"/>
  <c r="AN19" i="16"/>
  <c r="AO19" i="16"/>
  <c r="AP19" i="16"/>
  <c r="AQ19" i="16"/>
  <c r="AR19" i="16"/>
  <c r="AS19" i="16"/>
  <c r="AT19" i="16"/>
  <c r="AU19" i="16"/>
  <c r="AV19" i="16"/>
  <c r="AW19" i="16"/>
  <c r="AX19" i="16"/>
  <c r="AY19" i="16"/>
  <c r="AZ19" i="16"/>
  <c r="BA19" i="16"/>
  <c r="BB19" i="16"/>
  <c r="BC19" i="16"/>
  <c r="BD19" i="16"/>
  <c r="BE19" i="16"/>
  <c r="BF19" i="16"/>
  <c r="BG19" i="16"/>
  <c r="BH19" i="16"/>
  <c r="BI19" i="16"/>
  <c r="BJ19" i="16"/>
  <c r="BK19" i="16"/>
  <c r="BL19" i="16"/>
  <c r="BM19" i="16"/>
  <c r="BN19" i="16"/>
  <c r="BO19" i="16"/>
  <c r="BP19" i="16"/>
  <c r="BQ19" i="16"/>
  <c r="BR19" i="16"/>
  <c r="BS19" i="16"/>
  <c r="BT19" i="16"/>
  <c r="BU19" i="16"/>
  <c r="BV19" i="16"/>
  <c r="BW19" i="16"/>
  <c r="BX19" i="16"/>
  <c r="BY19" i="16"/>
  <c r="BZ19" i="16"/>
  <c r="CA19" i="16"/>
  <c r="CB19" i="16"/>
  <c r="CC19" i="16"/>
  <c r="CD19" i="16"/>
  <c r="CE19" i="16"/>
  <c r="CF19" i="16"/>
  <c r="CG19" i="16"/>
  <c r="CH19" i="16"/>
  <c r="CI19" i="16"/>
  <c r="CJ19" i="16"/>
  <c r="CK19" i="16"/>
  <c r="CL19" i="16"/>
  <c r="CM19" i="16"/>
  <c r="CN19" i="16"/>
  <c r="CO19" i="16"/>
  <c r="CP19" i="16"/>
  <c r="CQ19" i="16"/>
  <c r="CR19" i="16"/>
  <c r="CS19" i="16"/>
  <c r="CT19" i="16"/>
  <c r="CU19" i="16"/>
  <c r="CV19" i="16"/>
  <c r="CW19" i="16"/>
  <c r="CX19" i="16"/>
  <c r="CY19" i="16"/>
  <c r="CZ19" i="16"/>
  <c r="DA19" i="16"/>
  <c r="DB19" i="16"/>
  <c r="DC19" i="16"/>
  <c r="DD19" i="16"/>
  <c r="DE19" i="16"/>
  <c r="DF19" i="16"/>
  <c r="DG19" i="16"/>
  <c r="DH19" i="16"/>
  <c r="DI19" i="16"/>
  <c r="DJ19" i="16"/>
  <c r="DK19" i="16"/>
  <c r="DL19" i="16"/>
  <c r="DM19" i="16"/>
  <c r="DN19" i="16"/>
  <c r="DO19" i="16"/>
  <c r="DP19" i="16"/>
  <c r="DQ19" i="16"/>
  <c r="DR19" i="16"/>
  <c r="DS19" i="16"/>
  <c r="DT19" i="16"/>
  <c r="DU19" i="16"/>
  <c r="DV19" i="16"/>
  <c r="DW19" i="16"/>
  <c r="DX19" i="16"/>
  <c r="DY19" i="16"/>
  <c r="DZ19" i="16"/>
  <c r="EA19" i="16"/>
  <c r="EB19" i="16"/>
  <c r="EC19" i="16"/>
  <c r="ED19" i="16"/>
  <c r="EE19" i="16"/>
  <c r="EF19" i="16"/>
  <c r="EG19" i="16"/>
  <c r="EH19" i="16"/>
  <c r="EI19" i="16"/>
  <c r="EJ19" i="16"/>
  <c r="EK19" i="16"/>
  <c r="EL19" i="16"/>
  <c r="EM19" i="16"/>
  <c r="EN19" i="16"/>
  <c r="EO19" i="16"/>
  <c r="EP19" i="16"/>
  <c r="EQ19" i="16"/>
  <c r="ER19" i="16"/>
  <c r="ES19" i="16"/>
  <c r="ET19" i="16"/>
  <c r="EU19" i="16"/>
  <c r="EV19" i="16"/>
  <c r="EW19" i="16"/>
  <c r="EX19" i="16"/>
  <c r="EY19" i="16"/>
  <c r="EZ19" i="16"/>
  <c r="FA19" i="16"/>
  <c r="FB19" i="16"/>
  <c r="FC19" i="16"/>
  <c r="FD19" i="16"/>
  <c r="FE19" i="16"/>
  <c r="FF19" i="16"/>
  <c r="FG19" i="16"/>
  <c r="FH19" i="16"/>
  <c r="FI19" i="16"/>
  <c r="FJ19" i="16"/>
  <c r="FK19" i="16"/>
  <c r="FL19" i="16"/>
  <c r="FM19" i="16"/>
  <c r="FN19" i="16"/>
  <c r="FO19" i="16"/>
  <c r="FP19" i="16"/>
  <c r="FQ19" i="16"/>
  <c r="FR19" i="16"/>
  <c r="FS19" i="16"/>
  <c r="FT19" i="16"/>
  <c r="FU19" i="16"/>
  <c r="FV19" i="16"/>
  <c r="FW19" i="16"/>
  <c r="FX19" i="16"/>
  <c r="FY19" i="16"/>
  <c r="FZ19" i="16"/>
  <c r="GA19" i="16"/>
  <c r="GB19" i="16"/>
  <c r="GC19" i="16"/>
  <c r="GD19" i="16"/>
  <c r="GE19" i="16"/>
  <c r="GF19" i="16"/>
  <c r="GG19" i="16"/>
  <c r="GH19" i="16"/>
  <c r="GI19" i="16"/>
  <c r="GJ19" i="16"/>
  <c r="GK19" i="16"/>
  <c r="GL19" i="16"/>
  <c r="GM19" i="16"/>
  <c r="GN19" i="16"/>
  <c r="GO19" i="16"/>
  <c r="GP19" i="16"/>
  <c r="GQ19" i="16"/>
  <c r="GR19" i="16"/>
  <c r="GS19" i="16"/>
  <c r="GT19" i="16"/>
  <c r="M20" i="16"/>
  <c r="N20" i="16"/>
  <c r="O20" i="16"/>
  <c r="P20" i="16"/>
  <c r="Q20" i="16"/>
  <c r="R20" i="16"/>
  <c r="S20" i="16"/>
  <c r="T20" i="16"/>
  <c r="U20" i="16"/>
  <c r="V20" i="16"/>
  <c r="W20" i="16"/>
  <c r="X20" i="16"/>
  <c r="Y20" i="16"/>
  <c r="Z20" i="16"/>
  <c r="AA20" i="16"/>
  <c r="AB20" i="16"/>
  <c r="AC20" i="16"/>
  <c r="AD20" i="16"/>
  <c r="AE20" i="16"/>
  <c r="AF20" i="16"/>
  <c r="AG20" i="16"/>
  <c r="AH20" i="16"/>
  <c r="AI20" i="16"/>
  <c r="AJ20" i="16"/>
  <c r="AK20" i="16"/>
  <c r="AL20" i="16"/>
  <c r="AM20" i="16"/>
  <c r="AN20" i="16"/>
  <c r="AO20" i="16"/>
  <c r="AP20" i="16"/>
  <c r="AQ20" i="16"/>
  <c r="AR20" i="16"/>
  <c r="AS20" i="16"/>
  <c r="AT20" i="16"/>
  <c r="AU20" i="16"/>
  <c r="AV20" i="16"/>
  <c r="AW20" i="16"/>
  <c r="AX20" i="16"/>
  <c r="AY20" i="16"/>
  <c r="AZ20" i="16"/>
  <c r="BA20" i="16"/>
  <c r="BB20" i="16"/>
  <c r="BC20" i="16"/>
  <c r="BD20" i="16"/>
  <c r="BE20" i="16"/>
  <c r="BF20" i="16"/>
  <c r="BG20" i="16"/>
  <c r="BH20" i="16"/>
  <c r="BI20" i="16"/>
  <c r="BJ20" i="16"/>
  <c r="BK20" i="16"/>
  <c r="BL20" i="16"/>
  <c r="BM20" i="16"/>
  <c r="BN20" i="16"/>
  <c r="BO20" i="16"/>
  <c r="BP20" i="16"/>
  <c r="BQ20" i="16"/>
  <c r="BR20" i="16"/>
  <c r="BS20" i="16"/>
  <c r="BT20" i="16"/>
  <c r="BU20" i="16"/>
  <c r="BV20" i="16"/>
  <c r="BW20" i="16"/>
  <c r="BX20" i="16"/>
  <c r="BY20" i="16"/>
  <c r="BZ20" i="16"/>
  <c r="CA20" i="16"/>
  <c r="CB20" i="16"/>
  <c r="CC20" i="16"/>
  <c r="CD20" i="16"/>
  <c r="CE20" i="16"/>
  <c r="CF20" i="16"/>
  <c r="CG20" i="16"/>
  <c r="CH20" i="16"/>
  <c r="CI20" i="16"/>
  <c r="CJ20" i="16"/>
  <c r="CK20" i="16"/>
  <c r="CL20" i="16"/>
  <c r="CM20" i="16"/>
  <c r="CN20" i="16"/>
  <c r="CO20" i="16"/>
  <c r="CP20" i="16"/>
  <c r="CQ20" i="16"/>
  <c r="CR20" i="16"/>
  <c r="CS20" i="16"/>
  <c r="CT20" i="16"/>
  <c r="CU20" i="16"/>
  <c r="CV20" i="16"/>
  <c r="CW20" i="16"/>
  <c r="CX20" i="16"/>
  <c r="CY20" i="16"/>
  <c r="CZ20" i="16"/>
  <c r="DA20" i="16"/>
  <c r="DB20" i="16"/>
  <c r="DC20" i="16"/>
  <c r="DD20" i="16"/>
  <c r="DE20" i="16"/>
  <c r="DF20" i="16"/>
  <c r="DG20" i="16"/>
  <c r="DH20" i="16"/>
  <c r="DI20" i="16"/>
  <c r="DJ20" i="16"/>
  <c r="DK20" i="16"/>
  <c r="DL20" i="16"/>
  <c r="DM20" i="16"/>
  <c r="DN20" i="16"/>
  <c r="DO20" i="16"/>
  <c r="DP20" i="16"/>
  <c r="DQ20" i="16"/>
  <c r="DR20" i="16"/>
  <c r="DS20" i="16"/>
  <c r="DT20" i="16"/>
  <c r="DU20" i="16"/>
  <c r="DV20" i="16"/>
  <c r="DW20" i="16"/>
  <c r="DX20" i="16"/>
  <c r="DY20" i="16"/>
  <c r="DZ20" i="16"/>
  <c r="EA20" i="16"/>
  <c r="EB20" i="16"/>
  <c r="EC20" i="16"/>
  <c r="ED20" i="16"/>
  <c r="EE20" i="16"/>
  <c r="EF20" i="16"/>
  <c r="EG20" i="16"/>
  <c r="EH20" i="16"/>
  <c r="EI20" i="16"/>
  <c r="EJ20" i="16"/>
  <c r="EK20" i="16"/>
  <c r="EL20" i="16"/>
  <c r="EM20" i="16"/>
  <c r="EN20" i="16"/>
  <c r="EO20" i="16"/>
  <c r="EP20" i="16"/>
  <c r="EQ20" i="16"/>
  <c r="ER20" i="16"/>
  <c r="ES20" i="16"/>
  <c r="ET20" i="16"/>
  <c r="EU20" i="16"/>
  <c r="EV20" i="16"/>
  <c r="EW20" i="16"/>
  <c r="EX20" i="16"/>
  <c r="EY20" i="16"/>
  <c r="EZ20" i="16"/>
  <c r="FA20" i="16"/>
  <c r="FB20" i="16"/>
  <c r="FC20" i="16"/>
  <c r="FD20" i="16"/>
  <c r="FE20" i="16"/>
  <c r="FF20" i="16"/>
  <c r="FG20" i="16"/>
  <c r="FH20" i="16"/>
  <c r="FI20" i="16"/>
  <c r="FJ20" i="16"/>
  <c r="FK20" i="16"/>
  <c r="FL20" i="16"/>
  <c r="FM20" i="16"/>
  <c r="FN20" i="16"/>
  <c r="FO20" i="16"/>
  <c r="FP20" i="16"/>
  <c r="FQ20" i="16"/>
  <c r="FR20" i="16"/>
  <c r="FS20" i="16"/>
  <c r="FT20" i="16"/>
  <c r="FU20" i="16"/>
  <c r="FV20" i="16"/>
  <c r="FW20" i="16"/>
  <c r="FX20" i="16"/>
  <c r="FY20" i="16"/>
  <c r="FZ20" i="16"/>
  <c r="GA20" i="16"/>
  <c r="GB20" i="16"/>
  <c r="GC20" i="16"/>
  <c r="GD20" i="16"/>
  <c r="GE20" i="16"/>
  <c r="GF20" i="16"/>
  <c r="GG20" i="16"/>
  <c r="GH20" i="16"/>
  <c r="GI20" i="16"/>
  <c r="GJ20" i="16"/>
  <c r="GK20" i="16"/>
  <c r="GL20" i="16"/>
  <c r="GM20" i="16"/>
  <c r="GN20" i="16"/>
  <c r="GO20" i="16"/>
  <c r="GP20" i="16"/>
  <c r="GQ20" i="16"/>
  <c r="GR20" i="16"/>
  <c r="GS20" i="16"/>
  <c r="GT20" i="16"/>
  <c r="M21" i="16"/>
  <c r="N21" i="16"/>
  <c r="O21" i="16"/>
  <c r="P21" i="16"/>
  <c r="Q21" i="16"/>
  <c r="R21" i="16"/>
  <c r="S21" i="16"/>
  <c r="T21" i="16"/>
  <c r="U21" i="16"/>
  <c r="V21" i="16"/>
  <c r="W21" i="16"/>
  <c r="X21" i="16"/>
  <c r="Y21" i="16"/>
  <c r="Z21" i="16"/>
  <c r="AA21" i="16"/>
  <c r="AB21" i="16"/>
  <c r="AC21" i="16"/>
  <c r="AD21" i="16"/>
  <c r="AE21" i="16"/>
  <c r="AF21" i="16"/>
  <c r="AG21" i="16"/>
  <c r="AH21" i="16"/>
  <c r="AI21" i="16"/>
  <c r="AJ21" i="16"/>
  <c r="AK21" i="16"/>
  <c r="AL21" i="16"/>
  <c r="AM21" i="16"/>
  <c r="AN21" i="16"/>
  <c r="AO21" i="16"/>
  <c r="AP21" i="16"/>
  <c r="AQ21" i="16"/>
  <c r="AR21" i="16"/>
  <c r="AS21" i="16"/>
  <c r="AT21" i="16"/>
  <c r="AU21" i="16"/>
  <c r="AV21" i="16"/>
  <c r="AW21" i="16"/>
  <c r="AX21" i="16"/>
  <c r="AY21" i="16"/>
  <c r="AZ21" i="16"/>
  <c r="BA21" i="16"/>
  <c r="BB21" i="16"/>
  <c r="BC21" i="16"/>
  <c r="BD21" i="16"/>
  <c r="BE21" i="16"/>
  <c r="BF21" i="16"/>
  <c r="BG21" i="16"/>
  <c r="BH21" i="16"/>
  <c r="BI21" i="16"/>
  <c r="BJ21" i="16"/>
  <c r="BK21" i="16"/>
  <c r="BL21" i="16"/>
  <c r="BM21" i="16"/>
  <c r="BN21" i="16"/>
  <c r="BO21" i="16"/>
  <c r="BP21" i="16"/>
  <c r="BQ21" i="16"/>
  <c r="BR21" i="16"/>
  <c r="BS21" i="16"/>
  <c r="BT21" i="16"/>
  <c r="BU21" i="16"/>
  <c r="BV21" i="16"/>
  <c r="BW21" i="16"/>
  <c r="BX21" i="16"/>
  <c r="BY21" i="16"/>
  <c r="BZ21" i="16"/>
  <c r="CA21" i="16"/>
  <c r="CB21" i="16"/>
  <c r="CC21" i="16"/>
  <c r="CD21" i="16"/>
  <c r="CE21" i="16"/>
  <c r="CF21" i="16"/>
  <c r="CG21" i="16"/>
  <c r="CH21" i="16"/>
  <c r="CI21" i="16"/>
  <c r="CJ21" i="16"/>
  <c r="CK21" i="16"/>
  <c r="CL21" i="16"/>
  <c r="CM21" i="16"/>
  <c r="CN21" i="16"/>
  <c r="CO21" i="16"/>
  <c r="CP21" i="16"/>
  <c r="CQ21" i="16"/>
  <c r="CR21" i="16"/>
  <c r="CS21" i="16"/>
  <c r="CT21" i="16"/>
  <c r="CU21" i="16"/>
  <c r="CV21" i="16"/>
  <c r="CW21" i="16"/>
  <c r="CX21" i="16"/>
  <c r="CY21" i="16"/>
  <c r="CZ21" i="16"/>
  <c r="DA21" i="16"/>
  <c r="DB21" i="16"/>
  <c r="DC21" i="16"/>
  <c r="DD21" i="16"/>
  <c r="DE21" i="16"/>
  <c r="DF21" i="16"/>
  <c r="DG21" i="16"/>
  <c r="DH21" i="16"/>
  <c r="DI21" i="16"/>
  <c r="DJ21" i="16"/>
  <c r="DK21" i="16"/>
  <c r="DL21" i="16"/>
  <c r="DM21" i="16"/>
  <c r="DN21" i="16"/>
  <c r="DO21" i="16"/>
  <c r="DP21" i="16"/>
  <c r="DQ21" i="16"/>
  <c r="DR21" i="16"/>
  <c r="DS21" i="16"/>
  <c r="DT21" i="16"/>
  <c r="DU21" i="16"/>
  <c r="DV21" i="16"/>
  <c r="DW21" i="16"/>
  <c r="DX21" i="16"/>
  <c r="DY21" i="16"/>
  <c r="DZ21" i="16"/>
  <c r="EA21" i="16"/>
  <c r="EB21" i="16"/>
  <c r="EC21" i="16"/>
  <c r="ED21" i="16"/>
  <c r="EE21" i="16"/>
  <c r="EF21" i="16"/>
  <c r="EG21" i="16"/>
  <c r="EH21" i="16"/>
  <c r="EI21" i="16"/>
  <c r="EJ21" i="16"/>
  <c r="EK21" i="16"/>
  <c r="EL21" i="16"/>
  <c r="EM21" i="16"/>
  <c r="EN21" i="16"/>
  <c r="EO21" i="16"/>
  <c r="EP21" i="16"/>
  <c r="EQ21" i="16"/>
  <c r="ER21" i="16"/>
  <c r="ES21" i="16"/>
  <c r="ET21" i="16"/>
  <c r="EU21" i="16"/>
  <c r="EV21" i="16"/>
  <c r="EW21" i="16"/>
  <c r="EX21" i="16"/>
  <c r="EY21" i="16"/>
  <c r="EZ21" i="16"/>
  <c r="FA21" i="16"/>
  <c r="FB21" i="16"/>
  <c r="FC21" i="16"/>
  <c r="FD21" i="16"/>
  <c r="FE21" i="16"/>
  <c r="FF21" i="16"/>
  <c r="FG21" i="16"/>
  <c r="FH21" i="16"/>
  <c r="FI21" i="16"/>
  <c r="FJ21" i="16"/>
  <c r="FK21" i="16"/>
  <c r="FL21" i="16"/>
  <c r="FM21" i="16"/>
  <c r="FN21" i="16"/>
  <c r="FO21" i="16"/>
  <c r="FP21" i="16"/>
  <c r="FQ21" i="16"/>
  <c r="FR21" i="16"/>
  <c r="FS21" i="16"/>
  <c r="FT21" i="16"/>
  <c r="FU21" i="16"/>
  <c r="FV21" i="16"/>
  <c r="FW21" i="16"/>
  <c r="FX21" i="16"/>
  <c r="FY21" i="16"/>
  <c r="FZ21" i="16"/>
  <c r="GA21" i="16"/>
  <c r="GB21" i="16"/>
  <c r="GC21" i="16"/>
  <c r="GD21" i="16"/>
  <c r="GE21" i="16"/>
  <c r="GF21" i="16"/>
  <c r="GG21" i="16"/>
  <c r="GH21" i="16"/>
  <c r="GI21" i="16"/>
  <c r="GJ21" i="16"/>
  <c r="GK21" i="16"/>
  <c r="GL21" i="16"/>
  <c r="GM21" i="16"/>
  <c r="GN21" i="16"/>
  <c r="GO21" i="16"/>
  <c r="GP21" i="16"/>
  <c r="GQ21" i="16"/>
  <c r="GR21" i="16"/>
  <c r="GS21" i="16"/>
  <c r="GT21" i="16"/>
  <c r="M22" i="16"/>
  <c r="N22" i="16"/>
  <c r="O22" i="16"/>
  <c r="P22" i="16"/>
  <c r="Q22" i="16"/>
  <c r="R22" i="16"/>
  <c r="S22" i="16"/>
  <c r="T22" i="16"/>
  <c r="U22" i="16"/>
  <c r="V22" i="16"/>
  <c r="W22" i="16"/>
  <c r="X22" i="16"/>
  <c r="Y22" i="16"/>
  <c r="Z22" i="16"/>
  <c r="AA22" i="16"/>
  <c r="AB22" i="16"/>
  <c r="AC22" i="16"/>
  <c r="AD22" i="16"/>
  <c r="AE22" i="16"/>
  <c r="AF22" i="16"/>
  <c r="AG22" i="16"/>
  <c r="AH22" i="16"/>
  <c r="AI22" i="16"/>
  <c r="AJ22" i="16"/>
  <c r="AK22" i="16"/>
  <c r="AL22" i="16"/>
  <c r="AM22" i="16"/>
  <c r="AN22" i="16"/>
  <c r="AO22" i="16"/>
  <c r="AP22" i="16"/>
  <c r="AQ22" i="16"/>
  <c r="AR22" i="16"/>
  <c r="AS22" i="16"/>
  <c r="AT22" i="16"/>
  <c r="AU22" i="16"/>
  <c r="AV22" i="16"/>
  <c r="AW22" i="16"/>
  <c r="AX22" i="16"/>
  <c r="AY22" i="16"/>
  <c r="AZ22" i="16"/>
  <c r="BA22" i="16"/>
  <c r="BB22" i="16"/>
  <c r="BC22" i="16"/>
  <c r="BD22" i="16"/>
  <c r="BE22" i="16"/>
  <c r="BF22" i="16"/>
  <c r="BG22" i="16"/>
  <c r="BH22" i="16"/>
  <c r="BI22" i="16"/>
  <c r="BJ22" i="16"/>
  <c r="BK22" i="16"/>
  <c r="BL22" i="16"/>
  <c r="BM22" i="16"/>
  <c r="BN22" i="16"/>
  <c r="BO22" i="16"/>
  <c r="BP22" i="16"/>
  <c r="BQ22" i="16"/>
  <c r="BR22" i="16"/>
  <c r="BS22" i="16"/>
  <c r="BT22" i="16"/>
  <c r="BU22" i="16"/>
  <c r="BV22" i="16"/>
  <c r="BW22" i="16"/>
  <c r="BX22" i="16"/>
  <c r="BY22" i="16"/>
  <c r="BZ22" i="16"/>
  <c r="CA22" i="16"/>
  <c r="CB22" i="16"/>
  <c r="CC22" i="16"/>
  <c r="CD22" i="16"/>
  <c r="CE22" i="16"/>
  <c r="CF22" i="16"/>
  <c r="CG22" i="16"/>
  <c r="CH22" i="16"/>
  <c r="CI22" i="16"/>
  <c r="CJ22" i="16"/>
  <c r="CK22" i="16"/>
  <c r="CL22" i="16"/>
  <c r="CM22" i="16"/>
  <c r="CN22" i="16"/>
  <c r="CO22" i="16"/>
  <c r="CP22" i="16"/>
  <c r="CQ22" i="16"/>
  <c r="CR22" i="16"/>
  <c r="CS22" i="16"/>
  <c r="CT22" i="16"/>
  <c r="CU22" i="16"/>
  <c r="CV22" i="16"/>
  <c r="CW22" i="16"/>
  <c r="CX22" i="16"/>
  <c r="CY22" i="16"/>
  <c r="CZ22" i="16"/>
  <c r="DA22" i="16"/>
  <c r="DB22" i="16"/>
  <c r="DC22" i="16"/>
  <c r="DD22" i="16"/>
  <c r="DE22" i="16"/>
  <c r="DF22" i="16"/>
  <c r="DG22" i="16"/>
  <c r="DH22" i="16"/>
  <c r="DI22" i="16"/>
  <c r="DJ22" i="16"/>
  <c r="DK22" i="16"/>
  <c r="DL22" i="16"/>
  <c r="DM22" i="16"/>
  <c r="DN22" i="16"/>
  <c r="DO22" i="16"/>
  <c r="DP22" i="16"/>
  <c r="DQ22" i="16"/>
  <c r="DR22" i="16"/>
  <c r="DS22" i="16"/>
  <c r="DT22" i="16"/>
  <c r="DU22" i="16"/>
  <c r="DV22" i="16"/>
  <c r="DW22" i="16"/>
  <c r="DX22" i="16"/>
  <c r="DY22" i="16"/>
  <c r="DZ22" i="16"/>
  <c r="EA22" i="16"/>
  <c r="EB22" i="16"/>
  <c r="EC22" i="16"/>
  <c r="ED22" i="16"/>
  <c r="EE22" i="16"/>
  <c r="EF22" i="16"/>
  <c r="EG22" i="16"/>
  <c r="EH22" i="16"/>
  <c r="EI22" i="16"/>
  <c r="EJ22" i="16"/>
  <c r="EK22" i="16"/>
  <c r="EL22" i="16"/>
  <c r="EM22" i="16"/>
  <c r="EN22" i="16"/>
  <c r="EO22" i="16"/>
  <c r="EP22" i="16"/>
  <c r="EQ22" i="16"/>
  <c r="ER22" i="16"/>
  <c r="ES22" i="16"/>
  <c r="ET22" i="16"/>
  <c r="EU22" i="16"/>
  <c r="EV22" i="16"/>
  <c r="EW22" i="16"/>
  <c r="EX22" i="16"/>
  <c r="EY22" i="16"/>
  <c r="EZ22" i="16"/>
  <c r="FA22" i="16"/>
  <c r="FB22" i="16"/>
  <c r="FC22" i="16"/>
  <c r="FD22" i="16"/>
  <c r="FE22" i="16"/>
  <c r="FF22" i="16"/>
  <c r="FG22" i="16"/>
  <c r="FH22" i="16"/>
  <c r="FI22" i="16"/>
  <c r="FJ22" i="16"/>
  <c r="FK22" i="16"/>
  <c r="FL22" i="16"/>
  <c r="FM22" i="16"/>
  <c r="FN22" i="16"/>
  <c r="FO22" i="16"/>
  <c r="FP22" i="16"/>
  <c r="FQ22" i="16"/>
  <c r="FR22" i="16"/>
  <c r="FS22" i="16"/>
  <c r="FT22" i="16"/>
  <c r="FU22" i="16"/>
  <c r="FV22" i="16"/>
  <c r="FW22" i="16"/>
  <c r="FX22" i="16"/>
  <c r="FY22" i="16"/>
  <c r="FZ22" i="16"/>
  <c r="GA22" i="16"/>
  <c r="GB22" i="16"/>
  <c r="GC22" i="16"/>
  <c r="GD22" i="16"/>
  <c r="GE22" i="16"/>
  <c r="GF22" i="16"/>
  <c r="GG22" i="16"/>
  <c r="GH22" i="16"/>
  <c r="GI22" i="16"/>
  <c r="GJ22" i="16"/>
  <c r="GK22" i="16"/>
  <c r="GL22" i="16"/>
  <c r="GM22" i="16"/>
  <c r="GN22" i="16"/>
  <c r="GO22" i="16"/>
  <c r="GP22" i="16"/>
  <c r="GQ22" i="16"/>
  <c r="GR22" i="16"/>
  <c r="GS22" i="16"/>
  <c r="GT22" i="16"/>
  <c r="M23" i="16"/>
  <c r="N23" i="16"/>
  <c r="O23" i="16"/>
  <c r="P23" i="16"/>
  <c r="Q23" i="16"/>
  <c r="R23" i="16"/>
  <c r="S23" i="16"/>
  <c r="T23" i="16"/>
  <c r="U23" i="16"/>
  <c r="V23" i="16"/>
  <c r="W23" i="16"/>
  <c r="X23" i="16"/>
  <c r="Y23" i="16"/>
  <c r="Z23" i="16"/>
  <c r="AA23" i="16"/>
  <c r="AB23" i="16"/>
  <c r="AC23" i="16"/>
  <c r="AD23" i="16"/>
  <c r="AE23" i="16"/>
  <c r="AF23" i="16"/>
  <c r="AG23" i="16"/>
  <c r="AH23" i="16"/>
  <c r="AI23" i="16"/>
  <c r="AJ23" i="16"/>
  <c r="AK23" i="16"/>
  <c r="AL23" i="16"/>
  <c r="AM23" i="16"/>
  <c r="AN23" i="16"/>
  <c r="AO23" i="16"/>
  <c r="AP23" i="16"/>
  <c r="AQ23" i="16"/>
  <c r="AR23" i="16"/>
  <c r="AS23" i="16"/>
  <c r="AT23" i="16"/>
  <c r="AU23" i="16"/>
  <c r="AV23" i="16"/>
  <c r="AW23" i="16"/>
  <c r="AX23" i="16"/>
  <c r="AY23" i="16"/>
  <c r="AZ23" i="16"/>
  <c r="BA23" i="16"/>
  <c r="BB23" i="16"/>
  <c r="BC23" i="16"/>
  <c r="BD23" i="16"/>
  <c r="BE23" i="16"/>
  <c r="BF23" i="16"/>
  <c r="BG23" i="16"/>
  <c r="BH23" i="16"/>
  <c r="BI23" i="16"/>
  <c r="BJ23" i="16"/>
  <c r="BK23" i="16"/>
  <c r="BL23" i="16"/>
  <c r="BM23" i="16"/>
  <c r="BN23" i="16"/>
  <c r="BO23" i="16"/>
  <c r="BP23" i="16"/>
  <c r="BQ23" i="16"/>
  <c r="BR23" i="16"/>
  <c r="BS23" i="16"/>
  <c r="BT23" i="16"/>
  <c r="BU23" i="16"/>
  <c r="BV23" i="16"/>
  <c r="BW23" i="16"/>
  <c r="BX23" i="16"/>
  <c r="BY23" i="16"/>
  <c r="BZ23" i="16"/>
  <c r="CA23" i="16"/>
  <c r="CB23" i="16"/>
  <c r="CC23" i="16"/>
  <c r="CD23" i="16"/>
  <c r="CE23" i="16"/>
  <c r="CF23" i="16"/>
  <c r="CG23" i="16"/>
  <c r="CH23" i="16"/>
  <c r="CI23" i="16"/>
  <c r="CJ23" i="16"/>
  <c r="CK23" i="16"/>
  <c r="CL23" i="16"/>
  <c r="CM23" i="16"/>
  <c r="CN23" i="16"/>
  <c r="CO23" i="16"/>
  <c r="CP23" i="16"/>
  <c r="CQ23" i="16"/>
  <c r="CR23" i="16"/>
  <c r="CS23" i="16"/>
  <c r="CT23" i="16"/>
  <c r="CU23" i="16"/>
  <c r="CV23" i="16"/>
  <c r="CW23" i="16"/>
  <c r="CX23" i="16"/>
  <c r="CY23" i="16"/>
  <c r="CZ23" i="16"/>
  <c r="DA23" i="16"/>
  <c r="DB23" i="16"/>
  <c r="DC23" i="16"/>
  <c r="DD23" i="16"/>
  <c r="DE23" i="16"/>
  <c r="DF23" i="16"/>
  <c r="DG23" i="16"/>
  <c r="DH23" i="16"/>
  <c r="DI23" i="16"/>
  <c r="DJ23" i="16"/>
  <c r="DK23" i="16"/>
  <c r="DL23" i="16"/>
  <c r="DM23" i="16"/>
  <c r="DN23" i="16"/>
  <c r="DO23" i="16"/>
  <c r="DP23" i="16"/>
  <c r="DQ23" i="16"/>
  <c r="DR23" i="16"/>
  <c r="DS23" i="16"/>
  <c r="DT23" i="16"/>
  <c r="DU23" i="16"/>
  <c r="DV23" i="16"/>
  <c r="DW23" i="16"/>
  <c r="DX23" i="16"/>
  <c r="DY23" i="16"/>
  <c r="DZ23" i="16"/>
  <c r="EA23" i="16"/>
  <c r="EB23" i="16"/>
  <c r="EC23" i="16"/>
  <c r="ED23" i="16"/>
  <c r="EE23" i="16"/>
  <c r="EF23" i="16"/>
  <c r="EG23" i="16"/>
  <c r="EH23" i="16"/>
  <c r="EI23" i="16"/>
  <c r="EJ23" i="16"/>
  <c r="EK23" i="16"/>
  <c r="EL23" i="16"/>
  <c r="EM23" i="16"/>
  <c r="EN23" i="16"/>
  <c r="EO23" i="16"/>
  <c r="EP23" i="16"/>
  <c r="EQ23" i="16"/>
  <c r="ER23" i="16"/>
  <c r="ES23" i="16"/>
  <c r="ET23" i="16"/>
  <c r="EU23" i="16"/>
  <c r="EV23" i="16"/>
  <c r="EW23" i="16"/>
  <c r="EX23" i="16"/>
  <c r="EY23" i="16"/>
  <c r="EZ23" i="16"/>
  <c r="FA23" i="16"/>
  <c r="FB23" i="16"/>
  <c r="FC23" i="16"/>
  <c r="FD23" i="16"/>
  <c r="FE23" i="16"/>
  <c r="FF23" i="16"/>
  <c r="FG23" i="16"/>
  <c r="FH23" i="16"/>
  <c r="FI23" i="16"/>
  <c r="FJ23" i="16"/>
  <c r="FK23" i="16"/>
  <c r="FL23" i="16"/>
  <c r="FM23" i="16"/>
  <c r="FN23" i="16"/>
  <c r="FO23" i="16"/>
  <c r="FP23" i="16"/>
  <c r="FQ23" i="16"/>
  <c r="FR23" i="16"/>
  <c r="FS23" i="16"/>
  <c r="FT23" i="16"/>
  <c r="FU23" i="16"/>
  <c r="FV23" i="16"/>
  <c r="FW23" i="16"/>
  <c r="FX23" i="16"/>
  <c r="FY23" i="16"/>
  <c r="FZ23" i="16"/>
  <c r="GA23" i="16"/>
  <c r="GB23" i="16"/>
  <c r="GC23" i="16"/>
  <c r="GD23" i="16"/>
  <c r="GE23" i="16"/>
  <c r="GF23" i="16"/>
  <c r="GG23" i="16"/>
  <c r="GH23" i="16"/>
  <c r="GI23" i="16"/>
  <c r="GJ23" i="16"/>
  <c r="GK23" i="16"/>
  <c r="GL23" i="16"/>
  <c r="GM23" i="16"/>
  <c r="GN23" i="16"/>
  <c r="GO23" i="16"/>
  <c r="GP23" i="16"/>
  <c r="GQ23" i="16"/>
  <c r="GR23" i="16"/>
  <c r="GS23" i="16"/>
  <c r="GT23" i="16"/>
  <c r="M24" i="16"/>
  <c r="N24" i="16"/>
  <c r="O24" i="16"/>
  <c r="P24" i="16"/>
  <c r="Q24" i="16"/>
  <c r="R24" i="16"/>
  <c r="S24" i="16"/>
  <c r="T24" i="16"/>
  <c r="U24" i="16"/>
  <c r="V24" i="16"/>
  <c r="W24" i="16"/>
  <c r="X24" i="16"/>
  <c r="Y24" i="16"/>
  <c r="Z24" i="16"/>
  <c r="AA24" i="16"/>
  <c r="AB24" i="16"/>
  <c r="AC24" i="16"/>
  <c r="AD24" i="16"/>
  <c r="AE24" i="16"/>
  <c r="AF24" i="16"/>
  <c r="AG24" i="16"/>
  <c r="AH24" i="16"/>
  <c r="AI24" i="16"/>
  <c r="AJ24" i="16"/>
  <c r="AK24" i="16"/>
  <c r="AL24" i="16"/>
  <c r="AM24" i="16"/>
  <c r="AN24" i="16"/>
  <c r="AO24" i="16"/>
  <c r="AP24" i="16"/>
  <c r="AQ24" i="16"/>
  <c r="AR24" i="16"/>
  <c r="AS24" i="16"/>
  <c r="AT24" i="16"/>
  <c r="AU24" i="16"/>
  <c r="AV24" i="16"/>
  <c r="AW24" i="16"/>
  <c r="AX24" i="16"/>
  <c r="AY24" i="16"/>
  <c r="AZ24" i="16"/>
  <c r="BA24" i="16"/>
  <c r="BB24" i="16"/>
  <c r="BC24" i="16"/>
  <c r="BD24" i="16"/>
  <c r="BE24" i="16"/>
  <c r="BF24" i="16"/>
  <c r="BG24" i="16"/>
  <c r="BH24" i="16"/>
  <c r="BI24" i="16"/>
  <c r="BJ24" i="16"/>
  <c r="BK24" i="16"/>
  <c r="BL24" i="16"/>
  <c r="BM24" i="16"/>
  <c r="BN24" i="16"/>
  <c r="BO24" i="16"/>
  <c r="BP24" i="16"/>
  <c r="BQ24" i="16"/>
  <c r="BR24" i="16"/>
  <c r="BS24" i="16"/>
  <c r="BT24" i="16"/>
  <c r="BU24" i="16"/>
  <c r="BV24" i="16"/>
  <c r="BW24" i="16"/>
  <c r="BX24" i="16"/>
  <c r="BY24" i="16"/>
  <c r="BZ24" i="16"/>
  <c r="CA24" i="16"/>
  <c r="CB24" i="16"/>
  <c r="CC24" i="16"/>
  <c r="CD24" i="16"/>
  <c r="CE24" i="16"/>
  <c r="CF24" i="16"/>
  <c r="CG24" i="16"/>
  <c r="CH24" i="16"/>
  <c r="CI24" i="16"/>
  <c r="CJ24" i="16"/>
  <c r="CK24" i="16"/>
  <c r="CL24" i="16"/>
  <c r="CM24" i="16"/>
  <c r="CN24" i="16"/>
  <c r="CO24" i="16"/>
  <c r="CP24" i="16"/>
  <c r="CQ24" i="16"/>
  <c r="CR24" i="16"/>
  <c r="CS24" i="16"/>
  <c r="CT24" i="16"/>
  <c r="CU24" i="16"/>
  <c r="CV24" i="16"/>
  <c r="CW24" i="16"/>
  <c r="CX24" i="16"/>
  <c r="CY24" i="16"/>
  <c r="CZ24" i="16"/>
  <c r="DA24" i="16"/>
  <c r="DB24" i="16"/>
  <c r="DC24" i="16"/>
  <c r="DD24" i="16"/>
  <c r="DE24" i="16"/>
  <c r="DF24" i="16"/>
  <c r="DG24" i="16"/>
  <c r="DH24" i="16"/>
  <c r="DI24" i="16"/>
  <c r="DJ24" i="16"/>
  <c r="DK24" i="16"/>
  <c r="DL24" i="16"/>
  <c r="DM24" i="16"/>
  <c r="DN24" i="16"/>
  <c r="DO24" i="16"/>
  <c r="DP24" i="16"/>
  <c r="DQ24" i="16"/>
  <c r="DR24" i="16"/>
  <c r="DS24" i="16"/>
  <c r="DT24" i="16"/>
  <c r="DU24" i="16"/>
  <c r="DV24" i="16"/>
  <c r="DW24" i="16"/>
  <c r="DX24" i="16"/>
  <c r="DY24" i="16"/>
  <c r="DZ24" i="16"/>
  <c r="EA24" i="16"/>
  <c r="EB24" i="16"/>
  <c r="EC24" i="16"/>
  <c r="ED24" i="16"/>
  <c r="EE24" i="16"/>
  <c r="EF24" i="16"/>
  <c r="EG24" i="16"/>
  <c r="EH24" i="16"/>
  <c r="EI24" i="16"/>
  <c r="EJ24" i="16"/>
  <c r="EK24" i="16"/>
  <c r="EL24" i="16"/>
  <c r="EM24" i="16"/>
  <c r="EN24" i="16"/>
  <c r="EO24" i="16"/>
  <c r="EP24" i="16"/>
  <c r="EQ24" i="16"/>
  <c r="ER24" i="16"/>
  <c r="ES24" i="16"/>
  <c r="ET24" i="16"/>
  <c r="EU24" i="16"/>
  <c r="EV24" i="16"/>
  <c r="EW24" i="16"/>
  <c r="EX24" i="16"/>
  <c r="EY24" i="16"/>
  <c r="EZ24" i="16"/>
  <c r="FA24" i="16"/>
  <c r="FB24" i="16"/>
  <c r="FC24" i="16"/>
  <c r="FD24" i="16"/>
  <c r="FE24" i="16"/>
  <c r="FF24" i="16"/>
  <c r="FG24" i="16"/>
  <c r="FH24" i="16"/>
  <c r="FI24" i="16"/>
  <c r="FJ24" i="16"/>
  <c r="FK24" i="16"/>
  <c r="FL24" i="16"/>
  <c r="FM24" i="16"/>
  <c r="FN24" i="16"/>
  <c r="FO24" i="16"/>
  <c r="FP24" i="16"/>
  <c r="FQ24" i="16"/>
  <c r="FR24" i="16"/>
  <c r="FS24" i="16"/>
  <c r="FT24" i="16"/>
  <c r="FU24" i="16"/>
  <c r="FV24" i="16"/>
  <c r="FW24" i="16"/>
  <c r="FX24" i="16"/>
  <c r="FY24" i="16"/>
  <c r="FZ24" i="16"/>
  <c r="GA24" i="16"/>
  <c r="GB24" i="16"/>
  <c r="GC24" i="16"/>
  <c r="GD24" i="16"/>
  <c r="GE24" i="16"/>
  <c r="GF24" i="16"/>
  <c r="GG24" i="16"/>
  <c r="GH24" i="16"/>
  <c r="GI24" i="16"/>
  <c r="GJ24" i="16"/>
  <c r="GK24" i="16"/>
  <c r="GL24" i="16"/>
  <c r="GM24" i="16"/>
  <c r="GN24" i="16"/>
  <c r="GO24" i="16"/>
  <c r="GP24" i="16"/>
  <c r="GQ24" i="16"/>
  <c r="GR24" i="16"/>
  <c r="GS24" i="16"/>
  <c r="GT24" i="16"/>
  <c r="M25" i="16"/>
  <c r="N25" i="16"/>
  <c r="O25" i="16"/>
  <c r="P25" i="16"/>
  <c r="Q25" i="16"/>
  <c r="R25" i="16"/>
  <c r="S25" i="16"/>
  <c r="T25" i="16"/>
  <c r="U25" i="16"/>
  <c r="V25" i="16"/>
  <c r="W25" i="16"/>
  <c r="X25" i="16"/>
  <c r="Y25" i="16"/>
  <c r="Z25" i="16"/>
  <c r="AA25" i="16"/>
  <c r="AB25" i="16"/>
  <c r="AC25" i="16"/>
  <c r="AD25" i="16"/>
  <c r="AE25" i="16"/>
  <c r="AF25" i="16"/>
  <c r="AG25" i="16"/>
  <c r="AH25" i="16"/>
  <c r="AI25" i="16"/>
  <c r="AJ25" i="16"/>
  <c r="AK25" i="16"/>
  <c r="AL25" i="16"/>
  <c r="AM25" i="16"/>
  <c r="AN25" i="16"/>
  <c r="AO25" i="16"/>
  <c r="AP25" i="16"/>
  <c r="AQ25" i="16"/>
  <c r="AR25" i="16"/>
  <c r="AS25" i="16"/>
  <c r="AT25" i="16"/>
  <c r="AU25" i="16"/>
  <c r="AV25" i="16"/>
  <c r="AW25" i="16"/>
  <c r="AX25" i="16"/>
  <c r="AY25" i="16"/>
  <c r="AZ25" i="16"/>
  <c r="BA25" i="16"/>
  <c r="BB25" i="16"/>
  <c r="BC25" i="16"/>
  <c r="BD25" i="16"/>
  <c r="BE25" i="16"/>
  <c r="BF25" i="16"/>
  <c r="BG25" i="16"/>
  <c r="BH25" i="16"/>
  <c r="BI25" i="16"/>
  <c r="BJ25" i="16"/>
  <c r="BK25" i="16"/>
  <c r="BL25" i="16"/>
  <c r="BM25" i="16"/>
  <c r="BN25" i="16"/>
  <c r="BO25" i="16"/>
  <c r="BP25" i="16"/>
  <c r="BQ25" i="16"/>
  <c r="BR25" i="16"/>
  <c r="BS25" i="16"/>
  <c r="BT25" i="16"/>
  <c r="BU25" i="16"/>
  <c r="BV25" i="16"/>
  <c r="BW25" i="16"/>
  <c r="BX25" i="16"/>
  <c r="BY25" i="16"/>
  <c r="BZ25" i="16"/>
  <c r="CA25" i="16"/>
  <c r="CB25" i="16"/>
  <c r="CC25" i="16"/>
  <c r="CD25" i="16"/>
  <c r="CE25" i="16"/>
  <c r="CF25" i="16"/>
  <c r="CG25" i="16"/>
  <c r="CH25" i="16"/>
  <c r="CI25" i="16"/>
  <c r="CJ25" i="16"/>
  <c r="CK25" i="16"/>
  <c r="CL25" i="16"/>
  <c r="CM25" i="16"/>
  <c r="CN25" i="16"/>
  <c r="CO25" i="16"/>
  <c r="CP25" i="16"/>
  <c r="CQ25" i="16"/>
  <c r="CR25" i="16"/>
  <c r="CS25" i="16"/>
  <c r="CT25" i="16"/>
  <c r="CU25" i="16"/>
  <c r="CV25" i="16"/>
  <c r="CW25" i="16"/>
  <c r="CX25" i="16"/>
  <c r="CY25" i="16"/>
  <c r="CZ25" i="16"/>
  <c r="DA25" i="16"/>
  <c r="DB25" i="16"/>
  <c r="DC25" i="16"/>
  <c r="DD25" i="16"/>
  <c r="DE25" i="16"/>
  <c r="DF25" i="16"/>
  <c r="DG25" i="16"/>
  <c r="DH25" i="16"/>
  <c r="DI25" i="16"/>
  <c r="DJ25" i="16"/>
  <c r="DK25" i="16"/>
  <c r="DL25" i="16"/>
  <c r="DM25" i="16"/>
  <c r="DN25" i="16"/>
  <c r="DO25" i="16"/>
  <c r="DP25" i="16"/>
  <c r="DQ25" i="16"/>
  <c r="DR25" i="16"/>
  <c r="DS25" i="16"/>
  <c r="DT25" i="16"/>
  <c r="DU25" i="16"/>
  <c r="DV25" i="16"/>
  <c r="DW25" i="16"/>
  <c r="DX25" i="16"/>
  <c r="DY25" i="16"/>
  <c r="DZ25" i="16"/>
  <c r="EA25" i="16"/>
  <c r="EB25" i="16"/>
  <c r="EC25" i="16"/>
  <c r="ED25" i="16"/>
  <c r="EE25" i="16"/>
  <c r="EF25" i="16"/>
  <c r="EG25" i="16"/>
  <c r="EH25" i="16"/>
  <c r="EI25" i="16"/>
  <c r="EJ25" i="16"/>
  <c r="EK25" i="16"/>
  <c r="EL25" i="16"/>
  <c r="EM25" i="16"/>
  <c r="EN25" i="16"/>
  <c r="EO25" i="16"/>
  <c r="EP25" i="16"/>
  <c r="EQ25" i="16"/>
  <c r="ER25" i="16"/>
  <c r="ES25" i="16"/>
  <c r="ET25" i="16"/>
  <c r="EU25" i="16"/>
  <c r="EV25" i="16"/>
  <c r="EW25" i="16"/>
  <c r="EX25" i="16"/>
  <c r="EY25" i="16"/>
  <c r="EZ25" i="16"/>
  <c r="FA25" i="16"/>
  <c r="FB25" i="16"/>
  <c r="FC25" i="16"/>
  <c r="FD25" i="16"/>
  <c r="FE25" i="16"/>
  <c r="FF25" i="16"/>
  <c r="FG25" i="16"/>
  <c r="FH25" i="16"/>
  <c r="FI25" i="16"/>
  <c r="FJ25" i="16"/>
  <c r="FK25" i="16"/>
  <c r="FL25" i="16"/>
  <c r="FM25" i="16"/>
  <c r="FN25" i="16"/>
  <c r="FO25" i="16"/>
  <c r="FP25" i="16"/>
  <c r="FQ25" i="16"/>
  <c r="FR25" i="16"/>
  <c r="FS25" i="16"/>
  <c r="FT25" i="16"/>
  <c r="FU25" i="16"/>
  <c r="FV25" i="16"/>
  <c r="FW25" i="16"/>
  <c r="FX25" i="16"/>
  <c r="FY25" i="16"/>
  <c r="FZ25" i="16"/>
  <c r="GA25" i="16"/>
  <c r="GB25" i="16"/>
  <c r="GC25" i="16"/>
  <c r="GD25" i="16"/>
  <c r="GE25" i="16"/>
  <c r="GF25" i="16"/>
  <c r="GG25" i="16"/>
  <c r="GH25" i="16"/>
  <c r="GI25" i="16"/>
  <c r="GJ25" i="16"/>
  <c r="GK25" i="16"/>
  <c r="GL25" i="16"/>
  <c r="GM25" i="16"/>
  <c r="GN25" i="16"/>
  <c r="GO25" i="16"/>
  <c r="GP25" i="16"/>
  <c r="GQ25" i="16"/>
  <c r="GR25" i="16"/>
  <c r="GS25" i="16"/>
  <c r="GT25" i="16"/>
  <c r="B5" i="4" l="1"/>
  <c r="B6" i="4"/>
  <c r="B7" i="4"/>
  <c r="B8" i="4"/>
  <c r="B9" i="4"/>
  <c r="B10" i="4"/>
  <c r="B11" i="4"/>
  <c r="B12" i="4"/>
  <c r="B13" i="4"/>
  <c r="B14" i="4"/>
  <c r="B15" i="4"/>
  <c r="B16" i="4"/>
  <c r="B17" i="4"/>
  <c r="B4" i="4"/>
  <c r="B45" i="2" l="1"/>
  <c r="O4" i="2" l="1"/>
  <c r="C13" i="2"/>
  <c r="H7" i="15" l="1"/>
  <c r="H6" i="15"/>
  <c r="Q13" i="2" l="1"/>
  <c r="T3" i="2" l="1"/>
  <c r="T4" i="2"/>
  <c r="T5" i="2"/>
  <c r="T6" i="2"/>
  <c r="T7" i="2"/>
  <c r="T8" i="2"/>
  <c r="T9" i="2"/>
  <c r="T10" i="2"/>
  <c r="T11" i="2"/>
  <c r="T12" i="2"/>
  <c r="T13" i="2"/>
  <c r="T14" i="2"/>
  <c r="T15" i="2"/>
  <c r="T2" i="2"/>
  <c r="C10" i="2" l="1"/>
  <c r="B3" i="19" l="1"/>
  <c r="J3" i="19" s="1"/>
  <c r="B4" i="19"/>
  <c r="J4" i="19" s="1"/>
  <c r="B5" i="19"/>
  <c r="J5" i="19" s="1"/>
  <c r="B6" i="19"/>
  <c r="J6" i="19" s="1"/>
  <c r="B7" i="19"/>
  <c r="J7" i="19" s="1"/>
  <c r="B2" i="19"/>
  <c r="J2" i="19" s="1"/>
  <c r="K5" i="19" l="1"/>
  <c r="I5" i="19"/>
  <c r="K2" i="19"/>
  <c r="I2" i="19"/>
  <c r="K7" i="19"/>
  <c r="I7" i="19"/>
  <c r="K4" i="19"/>
  <c r="I4" i="19"/>
  <c r="K6" i="19"/>
  <c r="I6" i="19"/>
  <c r="K3" i="19"/>
  <c r="I3" i="19"/>
  <c r="O14" i="2"/>
  <c r="S13" i="2" l="1"/>
  <c r="O8" i="2"/>
  <c r="N3" i="2"/>
  <c r="B17" i="16" l="1"/>
  <c r="C17" i="16"/>
  <c r="D17" i="16"/>
  <c r="E17" i="16"/>
  <c r="F17" i="16"/>
  <c r="G17" i="16"/>
  <c r="H17" i="16"/>
  <c r="I17" i="16"/>
  <c r="J17" i="16"/>
  <c r="K17" i="16"/>
  <c r="L17" i="16"/>
  <c r="A18" i="16"/>
  <c r="B18" i="16"/>
  <c r="C18" i="16"/>
  <c r="D18" i="16"/>
  <c r="E18" i="16"/>
  <c r="F18" i="16"/>
  <c r="G18" i="16"/>
  <c r="H18" i="16"/>
  <c r="I18" i="16"/>
  <c r="J18" i="16"/>
  <c r="K18" i="16"/>
  <c r="L18" i="16"/>
  <c r="A19" i="16"/>
  <c r="B19" i="16"/>
  <c r="C19" i="16"/>
  <c r="D19" i="16"/>
  <c r="E19" i="16"/>
  <c r="F19" i="16"/>
  <c r="G19" i="16"/>
  <c r="H19" i="16"/>
  <c r="I19" i="16"/>
  <c r="J19" i="16"/>
  <c r="K19" i="16"/>
  <c r="L19" i="16"/>
  <c r="A20" i="16"/>
  <c r="B20" i="16"/>
  <c r="C20" i="16"/>
  <c r="D20" i="16"/>
  <c r="E20" i="16"/>
  <c r="F20" i="16"/>
  <c r="G20" i="16"/>
  <c r="H20" i="16"/>
  <c r="I20" i="16"/>
  <c r="J20" i="16"/>
  <c r="K20" i="16"/>
  <c r="L20" i="16"/>
  <c r="A21" i="16"/>
  <c r="B21" i="16"/>
  <c r="C21" i="16"/>
  <c r="D21" i="16"/>
  <c r="E21" i="16"/>
  <c r="F21" i="16"/>
  <c r="G21" i="16"/>
  <c r="H21" i="16"/>
  <c r="I21" i="16"/>
  <c r="J21" i="16"/>
  <c r="K21" i="16"/>
  <c r="L21" i="16"/>
  <c r="C22" i="15" l="1"/>
  <c r="C21" i="15"/>
  <c r="E28" i="4"/>
  <c r="G8" i="19"/>
  <c r="B25" i="2"/>
  <c r="B24" i="2"/>
  <c r="B23" i="2"/>
  <c r="B22" i="2"/>
  <c r="B21" i="2"/>
  <c r="B20" i="2"/>
  <c r="B19" i="2"/>
  <c r="B18" i="2"/>
  <c r="B38" i="2" l="1"/>
  <c r="G3" i="19"/>
  <c r="G4" i="19"/>
  <c r="G5" i="19"/>
  <c r="G6" i="19"/>
  <c r="G7" i="19"/>
  <c r="G2" i="19"/>
  <c r="B22" i="16"/>
  <c r="C22" i="16"/>
  <c r="D22" i="16"/>
  <c r="E22" i="16"/>
  <c r="F22" i="16"/>
  <c r="G22" i="16"/>
  <c r="H22" i="16"/>
  <c r="I22" i="16"/>
  <c r="J22" i="16"/>
  <c r="K22" i="16"/>
  <c r="L22" i="16"/>
  <c r="C16" i="16"/>
  <c r="D16" i="16"/>
  <c r="E16" i="16"/>
  <c r="F16" i="16"/>
  <c r="G16" i="16"/>
  <c r="H16" i="16"/>
  <c r="I16" i="16"/>
  <c r="J16" i="16"/>
  <c r="K16" i="16"/>
  <c r="L16" i="16"/>
  <c r="B16" i="16"/>
  <c r="A17" i="16"/>
  <c r="A22" i="16"/>
  <c r="A16" i="16"/>
  <c r="G14" i="2" l="1"/>
  <c r="G15" i="2"/>
  <c r="G13" i="2"/>
  <c r="G7" i="2"/>
  <c r="D3" i="19"/>
  <c r="D4" i="19"/>
  <c r="D2" i="19"/>
  <c r="H2" i="19" s="1"/>
  <c r="D5" i="19"/>
  <c r="D8" i="19"/>
  <c r="D6" i="19"/>
  <c r="H6" i="19" s="1"/>
  <c r="D7" i="19"/>
  <c r="H7" i="19" s="1"/>
  <c r="T8" i="4"/>
  <c r="B32" i="2"/>
  <c r="Q5" i="4"/>
  <c r="Q6" i="4"/>
  <c r="Q7" i="4"/>
  <c r="Q8" i="4"/>
  <c r="Q9" i="4"/>
  <c r="Q10" i="4"/>
  <c r="Q11" i="4"/>
  <c r="Q12" i="4"/>
  <c r="Q13" i="4"/>
  <c r="Q14" i="4"/>
  <c r="E5" i="4"/>
  <c r="E6" i="4"/>
  <c r="E7" i="4"/>
  <c r="E8" i="4"/>
  <c r="E9" i="4"/>
  <c r="E10" i="4"/>
  <c r="E11" i="4"/>
  <c r="E12" i="4"/>
  <c r="E13" i="4"/>
  <c r="E14" i="4"/>
  <c r="E15" i="4"/>
  <c r="E16" i="4"/>
  <c r="E17" i="4"/>
  <c r="H8" i="19" l="1"/>
  <c r="E5" i="19"/>
  <c r="E4" i="19"/>
  <c r="H5" i="19"/>
  <c r="E3" i="19"/>
  <c r="E7" i="19"/>
  <c r="H3" i="19"/>
  <c r="E2" i="19"/>
  <c r="E6" i="19"/>
  <c r="H4" i="19"/>
  <c r="O16" i="4"/>
  <c r="O15" i="4"/>
  <c r="M15" i="4"/>
  <c r="J6" i="18"/>
  <c r="J7" i="18" s="1"/>
  <c r="B8" i="16"/>
  <c r="C8" i="16"/>
  <c r="D8" i="16"/>
  <c r="E8" i="16"/>
  <c r="F8" i="16"/>
  <c r="G8" i="16"/>
  <c r="H8" i="16"/>
  <c r="I8" i="16"/>
  <c r="J8" i="16"/>
  <c r="K8" i="16"/>
  <c r="L8" i="16"/>
  <c r="B9" i="16"/>
  <c r="C9" i="16"/>
  <c r="D9" i="16"/>
  <c r="E9" i="16"/>
  <c r="F9" i="16"/>
  <c r="G9" i="16"/>
  <c r="H9" i="16"/>
  <c r="I9" i="16"/>
  <c r="J9" i="16"/>
  <c r="K9" i="16"/>
  <c r="L9" i="16"/>
  <c r="B10" i="16"/>
  <c r="C10" i="16"/>
  <c r="D10" i="16"/>
  <c r="E10" i="16"/>
  <c r="F10" i="16"/>
  <c r="G10" i="16"/>
  <c r="H10" i="16"/>
  <c r="I10" i="16"/>
  <c r="J10" i="16"/>
  <c r="K10" i="16"/>
  <c r="L10" i="16"/>
  <c r="B11" i="16"/>
  <c r="C11" i="16"/>
  <c r="D11" i="16"/>
  <c r="E11" i="16"/>
  <c r="F11" i="16"/>
  <c r="G11" i="16"/>
  <c r="H11" i="16"/>
  <c r="I11" i="16"/>
  <c r="J11" i="16"/>
  <c r="K11" i="16"/>
  <c r="L11" i="16"/>
  <c r="B12" i="16"/>
  <c r="C12" i="16"/>
  <c r="D12" i="16"/>
  <c r="E12" i="16"/>
  <c r="F12" i="16"/>
  <c r="G12" i="16"/>
  <c r="H12" i="16"/>
  <c r="I12" i="16"/>
  <c r="J12" i="16"/>
  <c r="K12" i="16"/>
  <c r="L12" i="16"/>
  <c r="B13" i="16"/>
  <c r="C13" i="16"/>
  <c r="D13" i="16"/>
  <c r="E13" i="16"/>
  <c r="F13" i="16"/>
  <c r="G13" i="16"/>
  <c r="H13" i="16"/>
  <c r="I13" i="16"/>
  <c r="J13" i="16"/>
  <c r="K13" i="16"/>
  <c r="L13" i="16"/>
  <c r="B14" i="16"/>
  <c r="C14" i="16"/>
  <c r="D14" i="16"/>
  <c r="E14" i="16"/>
  <c r="F14" i="16"/>
  <c r="G14" i="16"/>
  <c r="H14" i="16"/>
  <c r="I14" i="16"/>
  <c r="J14" i="16"/>
  <c r="K14" i="16"/>
  <c r="L14" i="16"/>
  <c r="B15" i="16"/>
  <c r="C15" i="16"/>
  <c r="D15" i="16"/>
  <c r="E15" i="16"/>
  <c r="F15" i="16"/>
  <c r="G15" i="16"/>
  <c r="H15" i="16"/>
  <c r="I15" i="16"/>
  <c r="J15" i="16"/>
  <c r="K15" i="16"/>
  <c r="L15" i="16"/>
  <c r="A10" i="16"/>
  <c r="A11" i="16"/>
  <c r="A12" i="16"/>
  <c r="A13" i="16"/>
  <c r="A14" i="16"/>
  <c r="A15" i="16"/>
  <c r="O12" i="2"/>
  <c r="O14" i="4" s="1"/>
  <c r="H12" i="2"/>
  <c r="J13" i="2"/>
  <c r="Q16" i="4" l="1"/>
  <c r="H15" i="2"/>
  <c r="H14" i="2"/>
  <c r="N13" i="2" l="1"/>
  <c r="Q15" i="4" s="1"/>
  <c r="B25" i="16" l="1"/>
  <c r="C25" i="16"/>
  <c r="D25" i="16"/>
  <c r="E25" i="16"/>
  <c r="F25" i="16"/>
  <c r="G25" i="16"/>
  <c r="H25" i="16"/>
  <c r="I25" i="16"/>
  <c r="J25" i="16"/>
  <c r="K25" i="16"/>
  <c r="L25" i="16"/>
  <c r="B27" i="4"/>
  <c r="B28" i="4"/>
  <c r="B26" i="4"/>
  <c r="B22" i="15"/>
  <c r="B23" i="15"/>
  <c r="B21" i="15"/>
  <c r="B17" i="15"/>
  <c r="A24" i="16" s="1"/>
  <c r="B18" i="15"/>
  <c r="A25" i="16" s="1"/>
  <c r="B16" i="15"/>
  <c r="A23" i="16" s="1"/>
  <c r="C23" i="15" l="1"/>
  <c r="C28" i="15" s="1"/>
  <c r="O28" i="4"/>
  <c r="C33" i="15" l="1"/>
  <c r="H13" i="2"/>
  <c r="H3" i="2"/>
  <c r="H4" i="2"/>
  <c r="H5" i="2"/>
  <c r="H6" i="2"/>
  <c r="H7" i="2"/>
  <c r="H8" i="2"/>
  <c r="H9" i="2"/>
  <c r="H2" i="2"/>
  <c r="C5" i="18" l="1"/>
  <c r="C7" i="18" l="1"/>
  <c r="C9" i="18"/>
  <c r="C24" i="18"/>
  <c r="C11" i="18"/>
  <c r="C6" i="18"/>
  <c r="C16" i="18"/>
  <c r="C19" i="18"/>
  <c r="C17" i="18"/>
  <c r="C22" i="18"/>
  <c r="C14" i="18"/>
  <c r="C18" i="18"/>
  <c r="C12" i="18"/>
  <c r="C8" i="18"/>
  <c r="C4" i="18"/>
  <c r="C20" i="18"/>
  <c r="C10" i="18"/>
  <c r="C27" i="18"/>
  <c r="C21" i="18"/>
  <c r="C23" i="18"/>
  <c r="C26" i="18"/>
  <c r="C13" i="18"/>
  <c r="C15" i="18"/>
  <c r="C25" i="18"/>
  <c r="B24" i="16"/>
  <c r="C24" i="16"/>
  <c r="D24" i="16"/>
  <c r="E24" i="16"/>
  <c r="F24" i="16"/>
  <c r="G24" i="16"/>
  <c r="H24" i="16"/>
  <c r="I24" i="16"/>
  <c r="J24" i="16"/>
  <c r="K24" i="16"/>
  <c r="L24" i="16"/>
  <c r="C23" i="16"/>
  <c r="D23" i="16"/>
  <c r="E23" i="16"/>
  <c r="F23" i="16"/>
  <c r="G23" i="16"/>
  <c r="H23" i="16"/>
  <c r="I23" i="16"/>
  <c r="J23" i="16"/>
  <c r="K23" i="16"/>
  <c r="L23" i="16"/>
  <c r="B23" i="16"/>
  <c r="C2" i="16"/>
  <c r="D2" i="16"/>
  <c r="E2" i="16"/>
  <c r="F2" i="16"/>
  <c r="G2" i="16"/>
  <c r="H2" i="16"/>
  <c r="I2" i="16"/>
  <c r="J2" i="16"/>
  <c r="K2" i="16"/>
  <c r="L2" i="16"/>
  <c r="C3" i="16"/>
  <c r="D3" i="16"/>
  <c r="E3" i="16"/>
  <c r="F3" i="16"/>
  <c r="G3" i="16"/>
  <c r="H3" i="16"/>
  <c r="I3" i="16"/>
  <c r="J3" i="16"/>
  <c r="K3" i="16"/>
  <c r="L3" i="16"/>
  <c r="C4" i="16"/>
  <c r="D4" i="16"/>
  <c r="E4" i="16"/>
  <c r="F4" i="16"/>
  <c r="G4" i="16"/>
  <c r="H4" i="16"/>
  <c r="I4" i="16"/>
  <c r="J4" i="16"/>
  <c r="K4" i="16"/>
  <c r="L4" i="16"/>
  <c r="C5" i="16"/>
  <c r="D5" i="16"/>
  <c r="E5" i="16"/>
  <c r="F5" i="16"/>
  <c r="G5" i="16"/>
  <c r="H5" i="16"/>
  <c r="I5" i="16"/>
  <c r="J5" i="16"/>
  <c r="K5" i="16"/>
  <c r="L5" i="16"/>
  <c r="C6" i="16"/>
  <c r="D6" i="16"/>
  <c r="E6" i="16"/>
  <c r="F6" i="16"/>
  <c r="G6" i="16"/>
  <c r="H6" i="16"/>
  <c r="I6" i="16"/>
  <c r="J6" i="16"/>
  <c r="K6" i="16"/>
  <c r="L6" i="16"/>
  <c r="C7" i="16"/>
  <c r="D7" i="16"/>
  <c r="E7" i="16"/>
  <c r="F7" i="16"/>
  <c r="G7" i="16"/>
  <c r="H7" i="16"/>
  <c r="I7" i="16"/>
  <c r="J7" i="16"/>
  <c r="K7" i="16"/>
  <c r="L7" i="16"/>
  <c r="B3" i="16"/>
  <c r="B4" i="16"/>
  <c r="B5" i="16"/>
  <c r="B6" i="16"/>
  <c r="B7" i="16"/>
  <c r="B2" i="16"/>
  <c r="A3" i="16"/>
  <c r="A4" i="16"/>
  <c r="A5" i="16"/>
  <c r="A6" i="16"/>
  <c r="A7" i="16"/>
  <c r="A8" i="16"/>
  <c r="A9" i="16"/>
  <c r="A2" i="16"/>
  <c r="C7" i="15" l="1"/>
  <c r="C41" i="15" s="1"/>
  <c r="M28" i="4" s="1"/>
  <c r="B33" i="2" l="1"/>
  <c r="B35" i="2" l="1"/>
  <c r="R13" i="2" s="1"/>
  <c r="K15" i="4" s="1"/>
  <c r="C3" i="15"/>
  <c r="B40" i="2"/>
  <c r="B12" i="19" l="1"/>
  <c r="B16" i="19" s="1"/>
  <c r="B8" i="19" s="1"/>
  <c r="J8" i="19" s="1"/>
  <c r="B11" i="19"/>
  <c r="E15" i="2"/>
  <c r="E14" i="2"/>
  <c r="C27" i="15"/>
  <c r="E26" i="4"/>
  <c r="B34" i="2"/>
  <c r="R7" i="2" s="1"/>
  <c r="G11" i="14"/>
  <c r="L13" i="2"/>
  <c r="C5" i="15"/>
  <c r="B39" i="2"/>
  <c r="B42" i="2"/>
  <c r="D3" i="2"/>
  <c r="Q3" i="2" s="1"/>
  <c r="M5" i="4" s="1"/>
  <c r="D4" i="2"/>
  <c r="D5" i="2"/>
  <c r="Q5" i="2" s="1"/>
  <c r="M7" i="4" s="1"/>
  <c r="D6" i="2"/>
  <c r="Q6" i="2" s="1"/>
  <c r="M8" i="4" s="1"/>
  <c r="D7" i="2"/>
  <c r="Q7" i="2" s="1"/>
  <c r="M9" i="4" s="1"/>
  <c r="D8" i="2"/>
  <c r="Q8" i="2" s="1"/>
  <c r="M10" i="4" s="1"/>
  <c r="D9" i="2"/>
  <c r="Q9" i="2" s="1"/>
  <c r="M11" i="4" s="1"/>
  <c r="D2" i="2"/>
  <c r="Q2" i="2" s="1"/>
  <c r="Q4" i="2" l="1"/>
  <c r="M6" i="4" s="1"/>
  <c r="R4" i="2"/>
  <c r="K6" i="4" s="1"/>
  <c r="I8" i="19"/>
  <c r="C14" i="2"/>
  <c r="R14" i="2"/>
  <c r="K16" i="4" s="1"/>
  <c r="C15" i="2"/>
  <c r="R15" i="2"/>
  <c r="K17" i="4" s="1"/>
  <c r="C29" i="15"/>
  <c r="C30" i="15" s="1"/>
  <c r="C39" i="15"/>
  <c r="M27" i="4" s="1"/>
  <c r="C8" i="15"/>
  <c r="C42" i="15" s="1"/>
  <c r="J11" i="18"/>
  <c r="E4" i="18" s="1"/>
  <c r="F4" i="18" s="1"/>
  <c r="R3" i="2"/>
  <c r="K5" i="4" s="1"/>
  <c r="R9" i="2"/>
  <c r="K11" i="4" s="1"/>
  <c r="R5" i="2"/>
  <c r="K7" i="4" s="1"/>
  <c r="K9" i="4"/>
  <c r="R2" i="2"/>
  <c r="R6" i="2"/>
  <c r="K8" i="4" s="1"/>
  <c r="R8" i="2"/>
  <c r="K10" i="4" s="1"/>
  <c r="S14" i="2"/>
  <c r="Q14" i="2"/>
  <c r="M16" i="4" s="1"/>
  <c r="S15" i="2"/>
  <c r="Q15" i="2"/>
  <c r="M17" i="4" s="1"/>
  <c r="I7" i="2"/>
  <c r="K7" i="2" s="1"/>
  <c r="I5" i="2"/>
  <c r="K5" i="2" s="1"/>
  <c r="I8" i="2"/>
  <c r="K8" i="2" s="1"/>
  <c r="I3" i="2"/>
  <c r="K3" i="2" s="1"/>
  <c r="I6" i="2"/>
  <c r="K6" i="2" s="1"/>
  <c r="I2" i="2"/>
  <c r="K2" i="2" s="1"/>
  <c r="I4" i="2"/>
  <c r="K4" i="2" s="1"/>
  <c r="I9" i="2"/>
  <c r="K9" i="2" s="1"/>
  <c r="E12" i="2"/>
  <c r="E11" i="2"/>
  <c r="E10" i="2"/>
  <c r="B41" i="2"/>
  <c r="D4" i="14"/>
  <c r="B18" i="14" s="1"/>
  <c r="B19" i="14"/>
  <c r="O5" i="2"/>
  <c r="O7" i="4" s="1"/>
  <c r="O6" i="2"/>
  <c r="O8" i="4" s="1"/>
  <c r="O5" i="4"/>
  <c r="C12" i="2" l="1"/>
  <c r="R12" i="2"/>
  <c r="K14" i="4" s="1"/>
  <c r="C40" i="15"/>
  <c r="C43" i="15" s="1"/>
  <c r="C44" i="15" s="1"/>
  <c r="C34" i="15"/>
  <c r="E4" i="14" s="1"/>
  <c r="C32" i="15"/>
  <c r="C31" i="15"/>
  <c r="B20" i="14"/>
  <c r="E18" i="18"/>
  <c r="F18" i="18" s="1"/>
  <c r="Q12" i="2"/>
  <c r="M14" i="4" s="1"/>
  <c r="D10" i="2"/>
  <c r="B10" i="2" s="1"/>
  <c r="J10" i="2"/>
  <c r="D11" i="2"/>
  <c r="B11" i="2" s="1"/>
  <c r="J11" i="2"/>
  <c r="J12" i="2"/>
  <c r="E26" i="18"/>
  <c r="F26" i="18" s="1"/>
  <c r="E9" i="18"/>
  <c r="F9" i="18" s="1"/>
  <c r="E20" i="18"/>
  <c r="F20" i="18" s="1"/>
  <c r="E15" i="18"/>
  <c r="F15" i="18" s="1"/>
  <c r="E17" i="18"/>
  <c r="F17" i="18" s="1"/>
  <c r="E21" i="18"/>
  <c r="F21" i="18" s="1"/>
  <c r="E23" i="18"/>
  <c r="F23" i="18" s="1"/>
  <c r="E11" i="18"/>
  <c r="F11" i="18" s="1"/>
  <c r="E8" i="18"/>
  <c r="F8" i="18" s="1"/>
  <c r="E7" i="18"/>
  <c r="F7" i="18" s="1"/>
  <c r="E10" i="18"/>
  <c r="F10" i="18" s="1"/>
  <c r="E13" i="18"/>
  <c r="F13" i="18" s="1"/>
  <c r="E22" i="18"/>
  <c r="F22" i="18" s="1"/>
  <c r="E27" i="18"/>
  <c r="F27" i="18" s="1"/>
  <c r="E12" i="18"/>
  <c r="F12" i="18" s="1"/>
  <c r="E6" i="18"/>
  <c r="F6" i="18" s="1"/>
  <c r="E24" i="18"/>
  <c r="F24" i="18" s="1"/>
  <c r="E5" i="18"/>
  <c r="F5" i="18" s="1"/>
  <c r="E14" i="18"/>
  <c r="F14" i="18" s="1"/>
  <c r="E19" i="18"/>
  <c r="F19" i="18" s="1"/>
  <c r="E25" i="18"/>
  <c r="F25" i="18" s="1"/>
  <c r="E16" i="18"/>
  <c r="F16" i="18" s="1"/>
  <c r="C35" i="15" l="1"/>
  <c r="C36" i="15" s="1"/>
  <c r="M26" i="4"/>
  <c r="Q11" i="2"/>
  <c r="M13" i="4" s="1"/>
  <c r="R11" i="2"/>
  <c r="K13" i="4" s="1"/>
  <c r="Q10" i="2"/>
  <c r="M12" i="4" s="1"/>
  <c r="R10" i="2"/>
  <c r="K12" i="4" s="1"/>
  <c r="E8" i="19"/>
  <c r="E11" i="14" s="1"/>
  <c r="D11" i="14" s="1"/>
  <c r="S19" i="4" s="1"/>
  <c r="K8" i="19"/>
  <c r="J14" i="2"/>
  <c r="J15" i="2"/>
  <c r="L12" i="2"/>
  <c r="I14" i="4"/>
  <c r="L11" i="2"/>
  <c r="I13" i="4"/>
  <c r="I11" i="2"/>
  <c r="L10" i="2"/>
  <c r="I12" i="4"/>
  <c r="I10" i="2"/>
  <c r="H8" i="4"/>
  <c r="C20" i="14" l="1"/>
  <c r="D20" i="14" s="1"/>
  <c r="I17" i="4"/>
  <c r="L15" i="2"/>
  <c r="I16" i="4"/>
  <c r="L14" i="2"/>
  <c r="K11" i="2"/>
  <c r="H13" i="4"/>
  <c r="H10" i="2"/>
  <c r="O10" i="2"/>
  <c r="O12" i="4" s="1"/>
  <c r="H11" i="2"/>
  <c r="O11" i="2"/>
  <c r="O13" i="4" s="1"/>
  <c r="K10" i="2"/>
  <c r="H12" i="4"/>
  <c r="O10" i="4"/>
  <c r="F4" i="14" l="1"/>
  <c r="G4" i="14" s="1"/>
  <c r="S15" i="4" s="1"/>
  <c r="O9" i="2"/>
  <c r="O11" i="4" s="1"/>
  <c r="G4" i="18" l="1"/>
  <c r="G6" i="18"/>
  <c r="G10" i="18"/>
  <c r="G5" i="18"/>
  <c r="G20" i="18"/>
  <c r="G24" i="18"/>
  <c r="G11" i="18"/>
  <c r="G27" i="18"/>
  <c r="G21" i="18"/>
  <c r="G13" i="18"/>
  <c r="G15" i="18"/>
  <c r="G17" i="18"/>
  <c r="G8" i="18"/>
  <c r="G9" i="18"/>
  <c r="G19" i="18"/>
  <c r="G14" i="18"/>
  <c r="G12" i="18"/>
  <c r="G18" i="18"/>
  <c r="G26" i="18"/>
  <c r="G23" i="18"/>
  <c r="G25" i="18"/>
  <c r="G16" i="18"/>
  <c r="G7" i="18"/>
  <c r="G22" i="18"/>
  <c r="H10" i="4"/>
  <c r="O6" i="4"/>
  <c r="O7" i="2"/>
  <c r="O9" i="4" s="1"/>
  <c r="E4" i="4"/>
  <c r="D16" i="1"/>
  <c r="M3" i="1"/>
  <c r="M2" i="1"/>
  <c r="M7" i="1"/>
  <c r="M8" i="1"/>
  <c r="K6" i="1"/>
  <c r="K10" i="1"/>
  <c r="K9" i="1"/>
  <c r="K8" i="1"/>
  <c r="K7" i="1"/>
  <c r="K5" i="1"/>
  <c r="K4" i="1"/>
  <c r="K3" i="1"/>
  <c r="K2" i="1"/>
  <c r="F11" i="1"/>
  <c r="F10" i="1"/>
  <c r="O10" i="1" s="1"/>
  <c r="Q10" i="1" s="1"/>
  <c r="F8" i="1"/>
  <c r="O8" i="1" s="1"/>
  <c r="Q8" i="1" s="1"/>
  <c r="F9" i="1"/>
  <c r="O9" i="1"/>
  <c r="Q9" i="1" s="1"/>
  <c r="F7" i="1"/>
  <c r="O7" i="1" s="1"/>
  <c r="Q7" i="1" s="1"/>
  <c r="F6" i="1"/>
  <c r="O6" i="1" s="1"/>
  <c r="F5" i="1"/>
  <c r="O5" i="1"/>
  <c r="Q5" i="1" s="1"/>
  <c r="F4" i="1"/>
  <c r="O4" i="1" s="1"/>
  <c r="Q4" i="1" s="1"/>
  <c r="F3" i="1"/>
  <c r="O3" i="1" s="1"/>
  <c r="Q3" i="1" s="1"/>
  <c r="F2" i="1"/>
  <c r="O2" i="1" s="1"/>
  <c r="Q2" i="1" s="1"/>
  <c r="B19" i="1"/>
  <c r="D8" i="1"/>
  <c r="B18" i="1"/>
  <c r="D4" i="1" s="1"/>
  <c r="G4" i="1" s="1"/>
  <c r="D11" i="1"/>
  <c r="G11" i="1" s="1"/>
  <c r="D10" i="1"/>
  <c r="D2" i="1"/>
  <c r="G2" i="1" s="1"/>
  <c r="D9" i="1"/>
  <c r="G9" i="1" s="1"/>
  <c r="D6" i="1" l="1"/>
  <c r="G6" i="1" s="1"/>
  <c r="D5" i="1"/>
  <c r="G5" i="1" s="1"/>
  <c r="D7" i="1"/>
  <c r="K4" i="4"/>
  <c r="T7" i="4" s="1"/>
  <c r="M4" i="4"/>
  <c r="J15" i="18"/>
  <c r="J20" i="18" s="1"/>
  <c r="J16" i="18"/>
  <c r="H6" i="4"/>
  <c r="H7" i="4"/>
  <c r="D3" i="1"/>
  <c r="G3" i="1" s="1"/>
  <c r="B20" i="1"/>
  <c r="H4" i="4"/>
  <c r="H5" i="4"/>
  <c r="H9" i="4"/>
  <c r="T27" i="4" l="1"/>
  <c r="J18" i="18"/>
  <c r="T28" i="4" s="1"/>
  <c r="J21" i="18"/>
  <c r="J23" i="18" s="1"/>
  <c r="I15" i="4"/>
  <c r="B12" i="14" s="1"/>
  <c r="H11" i="4"/>
  <c r="B5" i="14" s="1"/>
  <c r="S13" i="4" l="1"/>
  <c r="C12" i="14"/>
  <c r="S17" i="4"/>
  <c r="C5" i="14"/>
  <c r="S24" i="4"/>
  <c r="Q4" i="4"/>
  <c r="O4" i="4"/>
  <c r="Q17" i="4"/>
  <c r="O15" i="2"/>
  <c r="O17" i="4" s="1"/>
  <c r="C19" i="14" l="1"/>
  <c r="D19" i="14" s="1"/>
  <c r="C18" i="14"/>
  <c r="D18" i="14" s="1"/>
  <c r="S5" i="4"/>
  <c r="G5" i="14"/>
  <c r="D21"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Advice3</author>
    <author>Madeline Gunn</author>
  </authors>
  <commentList>
    <comment ref="Q1" authorId="0" shapeId="0" xr:uid="{00000000-0006-0000-0000-000001000000}">
      <text>
        <r>
          <rPr>
            <b/>
            <sz val="8"/>
            <color indexed="81"/>
            <rFont val="Tahoma"/>
            <family val="2"/>
          </rPr>
          <t>Advice3:</t>
        </r>
        <r>
          <rPr>
            <sz val="8"/>
            <color indexed="81"/>
            <rFont val="Tahoma"/>
            <family val="2"/>
          </rPr>
          <t xml:space="preserve">
None of these include the export tarriff, so potentially more?</t>
        </r>
      </text>
    </comment>
    <comment ref="M2" authorId="1" shapeId="0" xr:uid="{00000000-0006-0000-0000-000002000000}">
      <text>
        <r>
          <rPr>
            <b/>
            <sz val="8"/>
            <color indexed="81"/>
            <rFont val="Tahoma"/>
            <family val="2"/>
          </rPr>
          <t>Madeline Gunn:</t>
        </r>
        <r>
          <rPr>
            <sz val="8"/>
            <color indexed="81"/>
            <rFont val="Tahoma"/>
            <family val="2"/>
          </rPr>
          <t xml:space="preserve">
Assuming 5% need to replace an inverter per year
</t>
        </r>
      </text>
    </comment>
    <comment ref="M3" authorId="1" shapeId="0" xr:uid="{00000000-0006-0000-0000-000003000000}">
      <text>
        <r>
          <rPr>
            <b/>
            <sz val="8"/>
            <color indexed="81"/>
            <rFont val="Tahoma"/>
            <family val="2"/>
          </rPr>
          <t>Madeline Gunn:</t>
        </r>
        <r>
          <rPr>
            <sz val="8"/>
            <color indexed="81"/>
            <rFont val="Tahoma"/>
            <family val="2"/>
          </rPr>
          <t xml:space="preserve">
Assuming 5% need to replace an inverter per year
</t>
        </r>
      </text>
    </comment>
    <comment ref="F6" authorId="1" shapeId="0" xr:uid="{00000000-0006-0000-0000-000004000000}">
      <text>
        <r>
          <rPr>
            <b/>
            <sz val="8"/>
            <color indexed="81"/>
            <rFont val="Tahoma"/>
            <family val="2"/>
          </rPr>
          <t>Madeline Gunn:</t>
        </r>
        <r>
          <rPr>
            <sz val="8"/>
            <color indexed="81"/>
            <rFont val="Tahoma"/>
            <family val="2"/>
          </rPr>
          <t xml:space="preserve">
+ WASTE HEAT!
</t>
        </r>
      </text>
    </comment>
    <comment ref="G7" authorId="1" shapeId="0" xr:uid="{00000000-0006-0000-0000-000005000000}">
      <text>
        <r>
          <rPr>
            <b/>
            <sz val="8"/>
            <color indexed="81"/>
            <rFont val="Tahoma"/>
            <family val="2"/>
          </rPr>
          <t>Madeline Gunn:</t>
        </r>
        <r>
          <rPr>
            <sz val="8"/>
            <color indexed="81"/>
            <rFont val="Tahoma"/>
            <family val="2"/>
          </rPr>
          <t xml:space="preserve">
Max  9 - 25% roofs S facing and 25% roofs SW facing = 50% of all houses, 9000. Rule: only 9 cubes for solar PV and thermal total</t>
        </r>
      </text>
    </comment>
    <comment ref="M7" authorId="1" shapeId="0" xr:uid="{00000000-0006-0000-0000-000006000000}">
      <text>
        <r>
          <rPr>
            <b/>
            <sz val="8"/>
            <color indexed="81"/>
            <rFont val="Tahoma"/>
            <family val="2"/>
          </rPr>
          <t>Madeline Gunn:</t>
        </r>
        <r>
          <rPr>
            <sz val="8"/>
            <color indexed="81"/>
            <rFont val="Tahoma"/>
            <family val="2"/>
          </rPr>
          <t xml:space="preserve">
Assuming 5% of the 500 systems  have to replace the inverter each year - is this reasonable?</t>
        </r>
      </text>
    </comment>
    <comment ref="N8" authorId="1" shapeId="0" xr:uid="{00000000-0006-0000-0000-000007000000}">
      <text>
        <r>
          <rPr>
            <b/>
            <sz val="8"/>
            <color indexed="81"/>
            <rFont val="Tahoma"/>
            <family val="2"/>
          </rPr>
          <t>Madeline Gunn:</t>
        </r>
        <r>
          <rPr>
            <sz val="8"/>
            <color indexed="81"/>
            <rFont val="Tahoma"/>
            <family val="2"/>
          </rPr>
          <t xml:space="preserve">
Household RHI starts Oct 2012, until March RHPP of £300 per installation available</t>
        </r>
      </text>
    </comment>
    <comment ref="N9" authorId="1" shapeId="0" xr:uid="{00000000-0006-0000-0000-000008000000}">
      <text>
        <r>
          <rPr>
            <b/>
            <sz val="8"/>
            <color indexed="81"/>
            <rFont val="Tahoma"/>
            <family val="2"/>
          </rPr>
          <t>Madeline Gunn:</t>
        </r>
        <r>
          <rPr>
            <sz val="8"/>
            <color indexed="81"/>
            <rFont val="Tahoma"/>
            <family val="2"/>
          </rPr>
          <t xml:space="preserve">
Household RHI starts Oct 2012, until March RHPP of £950 per installation available
</t>
        </r>
      </text>
    </comment>
    <comment ref="G10" authorId="1" shapeId="0" xr:uid="{00000000-0006-0000-0000-000009000000}">
      <text>
        <r>
          <rPr>
            <b/>
            <sz val="8"/>
            <color indexed="81"/>
            <rFont val="Tahoma"/>
            <family val="2"/>
          </rPr>
          <t>Madeline Gunn:</t>
        </r>
        <r>
          <rPr>
            <sz val="8"/>
            <color indexed="81"/>
            <rFont val="Tahoma"/>
            <family val="2"/>
          </rPr>
          <t xml:space="preserve">
Limit number as only certain number of community buildings?
</t>
        </r>
      </text>
    </comment>
    <comment ref="N10" authorId="1" shapeId="0" xr:uid="{00000000-0006-0000-0000-00000A000000}">
      <text>
        <r>
          <rPr>
            <b/>
            <sz val="8"/>
            <color indexed="81"/>
            <rFont val="Tahoma"/>
            <family val="2"/>
          </rPr>
          <t>Madeline Gunn:</t>
        </r>
        <r>
          <rPr>
            <sz val="8"/>
            <color indexed="81"/>
            <rFont val="Tahoma"/>
            <family val="2"/>
          </rPr>
          <t xml:space="preserve">
Due to start October 2011 for non-domestic
</t>
        </r>
      </text>
    </comment>
    <comment ref="F11" authorId="1" shapeId="0" xr:uid="{00000000-0006-0000-0000-00000B000000}">
      <text>
        <r>
          <rPr>
            <b/>
            <sz val="8"/>
            <color indexed="81"/>
            <rFont val="Tahoma"/>
            <family val="2"/>
          </rPr>
          <t>Madeline Gunn:</t>
        </r>
        <r>
          <rPr>
            <sz val="8"/>
            <color indexed="81"/>
            <rFont val="Tahoma"/>
            <family val="2"/>
          </rPr>
          <t xml:space="preserve">
What about CHP - how can this be represented?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T7" authorId="0" shapeId="0" xr:uid="{00000000-0006-0000-0100-000001000000}">
      <text>
        <r>
          <rPr>
            <b/>
            <sz val="9"/>
            <color indexed="81"/>
            <rFont val="Tahoma"/>
            <family val="2"/>
          </rPr>
          <t>Sam Homan:</t>
        </r>
        <r>
          <rPr>
            <sz val="9"/>
            <color indexed="81"/>
            <rFont val="Tahoma"/>
            <family val="2"/>
          </rPr>
          <t xml:space="preserve">
This number may be higher than the total homes in community area because non-domestic buidings are also included in the community's total electricity and heat consumption</t>
        </r>
      </text>
    </comment>
    <comment ref="S26" authorId="0" shapeId="0" xr:uid="{00000000-0006-0000-0100-000002000000}">
      <text>
        <r>
          <rPr>
            <b/>
            <sz val="9"/>
            <color indexed="81"/>
            <rFont val="Tahoma"/>
            <family val="2"/>
          </rPr>
          <t>Sam Homan:</t>
        </r>
        <r>
          <rPr>
            <sz val="9"/>
            <color indexed="81"/>
            <rFont val="Tahoma"/>
            <family val="2"/>
          </rPr>
          <t xml:space="preserve">
Go to "PV &amp; battery" tab for more details on this</t>
        </r>
      </text>
    </comment>
    <comment ref="T27" authorId="0" shapeId="0" xr:uid="{00000000-0006-0000-0100-000003000000}">
      <text>
        <r>
          <rPr>
            <b/>
            <sz val="9"/>
            <color indexed="81"/>
            <rFont val="Tahoma"/>
            <family val="2"/>
          </rPr>
          <t>Sam Homan:</t>
        </r>
        <r>
          <rPr>
            <sz val="9"/>
            <color indexed="81"/>
            <rFont val="Tahoma"/>
            <family val="2"/>
          </rPr>
          <t xml:space="preserve">
Calculated in the "PV &amp; battery" tab. This energy capacity ensures that no domestic solar PV generation is wasted in July.</t>
        </r>
      </text>
    </comment>
    <comment ref="T28" authorId="0" shapeId="0" xr:uid="{00000000-0006-0000-0100-000004000000}">
      <text>
        <r>
          <rPr>
            <b/>
            <sz val="9"/>
            <color indexed="81"/>
            <rFont val="Tahoma"/>
            <family val="2"/>
          </rPr>
          <t>Sam Homan:</t>
        </r>
        <r>
          <rPr>
            <sz val="9"/>
            <color indexed="81"/>
            <rFont val="Tahoma"/>
            <family val="2"/>
          </rPr>
          <t xml:space="preserve">
£450/kWh. Lower estimate for lithium-ion and a 30kW PV system with a 40kWh battery
https://www.spiritenergy.co.uk/kb-battery-storage-for-solar-residential-economics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K2" authorId="0" shapeId="0" xr:uid="{00000000-0006-0000-0200-000001000000}">
      <text>
        <r>
          <rPr>
            <b/>
            <sz val="9"/>
            <color indexed="81"/>
            <rFont val="Tahoma"/>
            <family val="2"/>
          </rPr>
          <t>Sam Homan:</t>
        </r>
        <r>
          <rPr>
            <sz val="9"/>
            <color indexed="81"/>
            <rFont val="Tahoma"/>
            <family val="2"/>
          </rPr>
          <t xml:space="preserve">
The SPF of a heat pump is the ratio of annual heat generated to the annual electricity consumed for the operation of the heat pump. The sources below informed the SPF values for each heat pump type.
https://www.gshp.org.uk/pdf/DECC_ND_RHI_HP_Monitoring_Interim_Report.pdf
https://assets.publishing.service.gov.uk/government/uploads/system/uploads/attachment_data/file/606829/DECC_RHPP_160428_On_performance_variations_v20.pdf</t>
        </r>
      </text>
    </comment>
    <comment ref="D4" authorId="0" shapeId="0" xr:uid="{00000000-0006-0000-0200-000002000000}">
      <text>
        <r>
          <rPr>
            <b/>
            <sz val="9"/>
            <color indexed="81"/>
            <rFont val="Tahoma"/>
            <family val="2"/>
          </rPr>
          <t>Sam Homan:</t>
        </r>
        <r>
          <rPr>
            <sz val="9"/>
            <color indexed="81"/>
            <rFont val="Tahoma"/>
            <family val="2"/>
          </rPr>
          <t xml:space="preserve">
The annual electricity consumption of the community (sum of domestic and non-domestic electricity consumption) before the 'Energy transition exercise'</t>
        </r>
      </text>
    </comment>
    <comment ref="E4" authorId="0" shapeId="0" xr:uid="{00000000-0006-0000-0200-000003000000}">
      <text>
        <r>
          <rPr>
            <b/>
            <sz val="9"/>
            <color indexed="81"/>
            <rFont val="Tahoma"/>
            <family val="2"/>
          </rPr>
          <t>Sam Homan:</t>
        </r>
        <r>
          <rPr>
            <sz val="9"/>
            <color indexed="81"/>
            <rFont val="Tahoma"/>
            <family val="2"/>
          </rPr>
          <t xml:space="preserve">
The extra annual electricity consumption from charging electric cars and bikes</t>
        </r>
      </text>
    </comment>
    <comment ref="F4" authorId="0" shapeId="0" xr:uid="{00000000-0006-0000-0200-000004000000}">
      <text>
        <r>
          <rPr>
            <b/>
            <sz val="9"/>
            <color indexed="81"/>
            <rFont val="Tahoma"/>
            <family val="2"/>
          </rPr>
          <t>Sam Homan:</t>
        </r>
        <r>
          <rPr>
            <sz val="9"/>
            <color indexed="81"/>
            <rFont val="Tahoma"/>
            <family val="2"/>
          </rPr>
          <t xml:space="preserve">
The extra annual electricity consumption from operating heat pumps</t>
        </r>
      </text>
    </comment>
    <comment ref="G4" authorId="0" shapeId="0" xr:uid="{00000000-0006-0000-0200-000005000000}">
      <text>
        <r>
          <rPr>
            <b/>
            <sz val="9"/>
            <color indexed="81"/>
            <rFont val="Tahoma"/>
            <family val="2"/>
          </rPr>
          <t>Sam Homan:</t>
        </r>
        <r>
          <rPr>
            <sz val="9"/>
            <color indexed="81"/>
            <rFont val="Tahoma"/>
            <family val="2"/>
          </rPr>
          <t xml:space="preserve">
The annual electricity consumption of the community after the 'Energy transition exercise'</t>
        </r>
      </text>
    </comment>
    <comment ref="B5" authorId="0" shapeId="0" xr:uid="{00000000-0006-0000-0200-000006000000}">
      <text>
        <r>
          <rPr>
            <b/>
            <sz val="9"/>
            <color indexed="81"/>
            <rFont val="Tahoma"/>
            <family val="2"/>
          </rPr>
          <t>Sam Homan:</t>
        </r>
        <r>
          <rPr>
            <sz val="9"/>
            <color indexed="81"/>
            <rFont val="Tahoma"/>
            <family val="2"/>
          </rPr>
          <t xml:space="preserve">
The sum of the electricity supplied from the technologies chosen in the 'Energy transition exercise'</t>
        </r>
      </text>
    </comment>
    <comment ref="C5" authorId="0" shapeId="0" xr:uid="{00000000-0006-0000-0200-000007000000}">
      <text>
        <r>
          <rPr>
            <b/>
            <sz val="9"/>
            <color indexed="81"/>
            <rFont val="Tahoma"/>
            <family val="2"/>
          </rPr>
          <t>Sam Homan:</t>
        </r>
        <r>
          <rPr>
            <sz val="9"/>
            <color indexed="81"/>
            <rFont val="Tahoma"/>
            <family val="2"/>
          </rPr>
          <t xml:space="preserve">
The amount of extra electricity required from the grid to make sure the community's annual consumption is met if the local generation does not meet it</t>
        </r>
      </text>
    </comment>
    <comment ref="D11" authorId="0" shapeId="0" xr:uid="{00000000-0006-0000-0200-000008000000}">
      <text>
        <r>
          <rPr>
            <b/>
            <sz val="9"/>
            <color indexed="81"/>
            <rFont val="Tahoma"/>
            <family val="2"/>
          </rPr>
          <t>Sam Homan:</t>
        </r>
        <r>
          <rPr>
            <sz val="9"/>
            <color indexed="81"/>
            <rFont val="Tahoma"/>
            <family val="2"/>
          </rPr>
          <t xml:space="preserve">
The heat consumption before the 'Energy transition exercise' minus the heat energy savings from the building retrofits</t>
        </r>
      </text>
    </comment>
    <comment ref="E11" authorId="0" shapeId="0" xr:uid="{00000000-0006-0000-0200-000009000000}">
      <text>
        <r>
          <rPr>
            <b/>
            <sz val="9"/>
            <color indexed="81"/>
            <rFont val="Tahoma"/>
            <family val="2"/>
          </rPr>
          <t>Sam Homan:</t>
        </r>
        <r>
          <rPr>
            <sz val="9"/>
            <color indexed="81"/>
            <rFont val="Tahoma"/>
            <family val="2"/>
          </rPr>
          <t xml:space="preserve">
The total retrofit heat energy savings based on the measures chosen in the 'Energy transition exercise'</t>
        </r>
      </text>
    </comment>
    <comment ref="G11" authorId="0" shapeId="0" xr:uid="{00000000-0006-0000-0200-00000A000000}">
      <text>
        <r>
          <rPr>
            <b/>
            <sz val="9"/>
            <color indexed="81"/>
            <rFont val="Tahoma"/>
            <family val="2"/>
          </rPr>
          <t>Sam Homan:</t>
        </r>
        <r>
          <rPr>
            <sz val="9"/>
            <color indexed="81"/>
            <rFont val="Tahoma"/>
            <family val="2"/>
          </rPr>
          <t xml:space="preserve">
The annual heat consumption of the community (domestic + non-domestic) before the 'Energy transition exercise'</t>
        </r>
      </text>
    </comment>
    <comment ref="B12" authorId="0" shapeId="0" xr:uid="{00000000-0006-0000-0200-00000B000000}">
      <text>
        <r>
          <rPr>
            <b/>
            <sz val="9"/>
            <color indexed="81"/>
            <rFont val="Tahoma"/>
            <family val="2"/>
          </rPr>
          <t>Sam Homan:</t>
        </r>
        <r>
          <rPr>
            <sz val="9"/>
            <color indexed="81"/>
            <rFont val="Tahoma"/>
            <family val="2"/>
          </rPr>
          <t xml:space="preserve">
The sum of the heat supplied from the technologies chosen in the 'Energy transition exercise'</t>
        </r>
      </text>
    </comment>
    <comment ref="C12" authorId="0" shapeId="0" xr:uid="{00000000-0006-0000-0200-00000C000000}">
      <text>
        <r>
          <rPr>
            <b/>
            <sz val="9"/>
            <color indexed="81"/>
            <rFont val="Tahoma"/>
            <family val="2"/>
          </rPr>
          <t>Sam Homan:</t>
        </r>
        <r>
          <rPr>
            <sz val="9"/>
            <color indexed="81"/>
            <rFont val="Tahoma"/>
            <family val="2"/>
          </rPr>
          <t xml:space="preserve">
The amount of extra heat required from the grid to make sure the community's annual consumption is met if the local heat supply does not meet it</t>
        </r>
      </text>
    </comment>
    <comment ref="B18" authorId="0" shapeId="0" xr:uid="{00000000-0006-0000-0200-00000D000000}">
      <text>
        <r>
          <rPr>
            <b/>
            <sz val="9"/>
            <color indexed="81"/>
            <rFont val="Tahoma"/>
            <family val="2"/>
          </rPr>
          <t>Sam Homan:</t>
        </r>
        <r>
          <rPr>
            <sz val="9"/>
            <color indexed="81"/>
            <rFont val="Tahoma"/>
            <family val="2"/>
          </rPr>
          <t xml:space="preserve">
The annual electricity consumption of the community before the 'Energy transition exercise' multiplied by the carbon intensity of the grid (CO2e/kWh)</t>
        </r>
      </text>
    </comment>
    <comment ref="C18" authorId="0" shapeId="0" xr:uid="{00000000-0006-0000-0200-00000E000000}">
      <text>
        <r>
          <rPr>
            <b/>
            <sz val="9"/>
            <color indexed="81"/>
            <rFont val="Tahoma"/>
            <family val="2"/>
          </rPr>
          <t>Sam Homan:</t>
        </r>
        <r>
          <rPr>
            <sz val="9"/>
            <color indexed="81"/>
            <rFont val="Tahoma"/>
            <family val="2"/>
          </rPr>
          <t xml:space="preserve">
The electricity supplied by the grid multiplied by the carbon intensity of the grid. The local electricity generation chosen in the 'Energy transition exercise' all produce electricity with no net CO2 emissions.</t>
        </r>
      </text>
    </comment>
    <comment ref="B19" authorId="0" shapeId="0" xr:uid="{00000000-0006-0000-0200-00000F000000}">
      <text>
        <r>
          <rPr>
            <b/>
            <sz val="9"/>
            <color indexed="81"/>
            <rFont val="Tahoma"/>
            <family val="2"/>
          </rPr>
          <t>Sam Homan:</t>
        </r>
        <r>
          <rPr>
            <sz val="9"/>
            <color indexed="81"/>
            <rFont val="Tahoma"/>
            <family val="2"/>
          </rPr>
          <t xml:space="preserve">
The annual heat consumption of the community divided by the efficiency of a gas boiler multiplied by the g CO2e/kWh of gas. The assumption is that gas is used for the supply of all of the heat consumption. Of course, in reality, some of the heat will be supplied by other fuels e.g. electricity, solid fuels, etc</t>
        </r>
      </text>
    </comment>
    <comment ref="C19" authorId="0" shapeId="0" xr:uid="{00000000-0006-0000-0200-000010000000}">
      <text>
        <r>
          <rPr>
            <b/>
            <sz val="9"/>
            <color indexed="81"/>
            <rFont val="Tahoma"/>
            <family val="2"/>
          </rPr>
          <t>Sam Homan:</t>
        </r>
        <r>
          <rPr>
            <sz val="9"/>
            <color indexed="81"/>
            <rFont val="Tahoma"/>
            <family val="2"/>
          </rPr>
          <t xml:space="preserve">
The heat supplied by the grid divided by the efficiency of a gas boiler multiplied by the g CO2e/kWh of gas.
The CO2 emissions from local heat supply are assumed to be zero or have been shifted to electricity CO2 emissions e.g. heat pumps</t>
        </r>
      </text>
    </comment>
    <comment ref="B20" authorId="0" shapeId="0" xr:uid="{00000000-0006-0000-0200-000011000000}">
      <text>
        <r>
          <rPr>
            <b/>
            <sz val="9"/>
            <color indexed="81"/>
            <rFont val="Tahoma"/>
            <family val="2"/>
          </rPr>
          <t>Sam Homan:</t>
        </r>
        <r>
          <rPr>
            <sz val="9"/>
            <color indexed="81"/>
            <rFont val="Tahoma"/>
            <family val="2"/>
          </rPr>
          <t xml:space="preserve">
The CO2 emissions directly from cars driven by people in the community (calculated in 'Transport')</t>
        </r>
      </text>
    </comment>
    <comment ref="C20" authorId="0" shapeId="0" xr:uid="{00000000-0006-0000-0200-000012000000}">
      <text>
        <r>
          <rPr>
            <b/>
            <sz val="9"/>
            <color indexed="81"/>
            <rFont val="Tahoma"/>
            <family val="2"/>
          </rPr>
          <t>Sam Homan:</t>
        </r>
        <r>
          <rPr>
            <sz val="9"/>
            <color indexed="81"/>
            <rFont val="Tahoma"/>
            <family val="2"/>
          </rPr>
          <t xml:space="preserve">
The CO2 emissions directly from cars after the 'Energy transition exercise' (calculated in 'Transport'). The emissions from the electricity used to charge electric cars and bikes is taken into account in the 'electricity' category.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K1" authorId="0" shapeId="0" xr:uid="{00000000-0006-0000-0300-000001000000}">
      <text>
        <r>
          <rPr>
            <b/>
            <sz val="9"/>
            <color indexed="81"/>
            <rFont val="Tahoma"/>
            <family val="2"/>
          </rPr>
          <t>Sam Homan:</t>
        </r>
        <r>
          <rPr>
            <sz val="9"/>
            <color indexed="81"/>
            <rFont val="Tahoma"/>
            <family val="2"/>
          </rPr>
          <t xml:space="preserve">
Use this column to help you work out what the max card limit should be</t>
        </r>
      </text>
    </comment>
    <comment ref="L1" authorId="0" shapeId="0" xr:uid="{00000000-0006-0000-0300-000002000000}">
      <text>
        <r>
          <rPr>
            <b/>
            <sz val="9"/>
            <color indexed="81"/>
            <rFont val="Tahoma"/>
            <family val="2"/>
          </rPr>
          <t>Sam Homan:</t>
        </r>
        <r>
          <rPr>
            <sz val="9"/>
            <color indexed="81"/>
            <rFont val="Tahoma"/>
            <family val="2"/>
          </rPr>
          <t xml:space="preserve">
Use this column to help you work out what the max card limit should be</t>
        </r>
      </text>
    </comment>
    <comment ref="M1" authorId="0" shapeId="0" xr:uid="{00000000-0006-0000-0300-000003000000}">
      <text>
        <r>
          <rPr>
            <b/>
            <sz val="9"/>
            <color indexed="81"/>
            <rFont val="Tahoma"/>
            <family val="2"/>
          </rPr>
          <t>Sam Homan:</t>
        </r>
        <r>
          <rPr>
            <sz val="9"/>
            <color indexed="81"/>
            <rFont val="Tahoma"/>
            <family val="2"/>
          </rPr>
          <t xml:space="preserve">
Change these values depending on the community. For example, if there are no bodies of water in the community area then set the hydro and WSHP values to zero.</t>
        </r>
      </text>
    </comment>
    <comment ref="B2" authorId="0" shapeId="0" xr:uid="{00000000-0006-0000-0300-000004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https://www.renewablesfirst.co.uk/windpower/wind-turbines/norvento-ned100-100-kw-wind-turbine/</t>
        </r>
      </text>
    </comment>
    <comment ref="C2" authorId="0" shapeId="0" xr:uid="{00000000-0006-0000-0300-000005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D2" authorId="0" shapeId="0" xr:uid="{00000000-0006-0000-0300-000006000000}">
      <text>
        <r>
          <rPr>
            <b/>
            <sz val="9"/>
            <color indexed="81"/>
            <rFont val="Tahoma"/>
            <family val="2"/>
          </rPr>
          <t>Sam Homan:</t>
        </r>
        <r>
          <rPr>
            <sz val="9"/>
            <color indexed="81"/>
            <rFont val="Tahoma"/>
            <family val="2"/>
          </rPr>
          <t xml:space="preserve">
Capacity rating multiplied by hours in a year multiplied by capacity factor (or load factor).
Same for all the electricity only technologies (blue)</t>
        </r>
      </text>
    </comment>
    <comment ref="O2" authorId="0" shapeId="0" xr:uid="{00000000-0006-0000-0300-000007000000}">
      <text>
        <r>
          <rPr>
            <b/>
            <sz val="9"/>
            <color indexed="81"/>
            <rFont val="Tahoma"/>
            <family val="2"/>
          </rPr>
          <t>Sam Homan:</t>
        </r>
        <r>
          <rPr>
            <sz val="9"/>
            <color indexed="81"/>
            <rFont val="Tahoma"/>
            <family val="2"/>
          </rPr>
          <t xml:space="preserve">
https://www.renewablesfirst.co.uk/windpower/windpower-learning-centre/how-much-does-a-wind-turbine-cost/</t>
        </r>
      </text>
    </comment>
    <comment ref="P2" authorId="0" shapeId="0" xr:uid="{00000000-0006-0000-0300-000008000000}">
      <text>
        <r>
          <rPr>
            <b/>
            <sz val="9"/>
            <color indexed="81"/>
            <rFont val="Tahoma"/>
            <family val="2"/>
          </rPr>
          <t>Sam Homan:</t>
        </r>
        <r>
          <rPr>
            <sz val="9"/>
            <color indexed="81"/>
            <rFont val="Tahoma"/>
            <family val="2"/>
          </rPr>
          <t xml:space="preserve">
BEIS electricity generation costs 2020
https://www.gov.uk/government/publications/beis-electricity-generation-costs-2020
Same source for all the technologies that produce electricity (including CHP)</t>
        </r>
      </text>
    </comment>
    <comment ref="B3" authorId="0" shapeId="0" xr:uid="{00000000-0006-0000-0300-000009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https://www.renewablesfirst.co.uk/windpower/wind-turbines/enercon-e48-800-kw-wind-turbine/</t>
        </r>
      </text>
    </comment>
    <comment ref="C3" authorId="0" shapeId="0" xr:uid="{00000000-0006-0000-0300-00000A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O3" authorId="0" shapeId="0" xr:uid="{00000000-0006-0000-0300-00000B000000}">
      <text>
        <r>
          <rPr>
            <b/>
            <sz val="9"/>
            <color indexed="81"/>
            <rFont val="Tahoma"/>
            <family val="2"/>
          </rPr>
          <t>Sam Homan:</t>
        </r>
        <r>
          <rPr>
            <sz val="9"/>
            <color indexed="81"/>
            <rFont val="Tahoma"/>
            <family val="2"/>
          </rPr>
          <t xml:space="preserve">
EWT DW61
https://www.renewablesfirst.co.uk/windpower/windpower-learning-centre/how-much-does-a-wind-turbine-cost/</t>
        </r>
      </text>
    </comment>
    <comment ref="B4" authorId="0" shapeId="0" xr:uid="{00000000-0006-0000-0300-00000C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https://www.renewablesfirst.co.uk/windpower/wind-turbines/enercon-e82-e5-2350-kw-wind-turbine/
https://www.renewablesfirst.co.uk/windpower/wind-turbines/enercon-e82-e2-2300-kw-wind-turbine/</t>
        </r>
      </text>
    </comment>
    <comment ref="C4" authorId="0" shapeId="0" xr:uid="{00000000-0006-0000-0300-00000D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N4" authorId="0" shapeId="0" xr:uid="{00000000-0006-0000-0300-00000E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5" authorId="0" shapeId="0" xr:uid="{00000000-0006-0000-0300-00000F000000}">
      <text>
        <r>
          <rPr>
            <b/>
            <sz val="9"/>
            <color indexed="81"/>
            <rFont val="Tahoma"/>
            <family val="2"/>
          </rPr>
          <t>Sam Homan:</t>
        </r>
        <r>
          <rPr>
            <sz val="9"/>
            <color indexed="81"/>
            <rFont val="Tahoma"/>
            <family val="2"/>
          </rPr>
          <t xml:space="preserve">
https://www.renewablesfirst.co.uk/hydropower/hydropower-learning-centre/what-is-the-difference-between-micro-mini-and-small-hydro/
https://www.british-hydro.org/micro-hydro/</t>
        </r>
      </text>
    </comment>
    <comment ref="C5" authorId="0" shapeId="0" xr:uid="{00000000-0006-0000-0300-000010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mini and micro hydro in DUKES_6.5
https://www.gov.uk/government/statistics/renewable-sources-of-energy-chapter-6-digest-of-united-kingdom-energy-statistics-dukes</t>
        </r>
      </text>
    </comment>
    <comment ref="N5" authorId="0" shapeId="0" xr:uid="{00000000-0006-0000-0300-000011000000}">
      <text>
        <r>
          <rPr>
            <b/>
            <sz val="9"/>
            <color indexed="81"/>
            <rFont val="Tahoma"/>
            <family val="2"/>
          </rPr>
          <t>Sam Homan:</t>
        </r>
        <r>
          <rPr>
            <sz val="9"/>
            <color indexed="81"/>
            <rFont val="Tahoma"/>
            <family val="2"/>
          </rPr>
          <t xml:space="preserve">
https://www.renewablesfirst.co.uk/hydropower/hydropower-learning-centre/how-much-do-hydropower-systems-cost-to-build/</t>
        </r>
      </text>
    </comment>
    <comment ref="B6" authorId="0" shapeId="0" xr:uid="{00000000-0006-0000-0300-000012000000}">
      <text>
        <r>
          <rPr>
            <b/>
            <sz val="9"/>
            <color indexed="81"/>
            <rFont val="Tahoma"/>
            <family val="2"/>
          </rPr>
          <t>Sam Homan:</t>
        </r>
        <r>
          <rPr>
            <sz val="9"/>
            <color indexed="81"/>
            <rFont val="Tahoma"/>
            <family val="2"/>
          </rPr>
          <t xml:space="preserve">
https://www.renewablesfirst.co.uk/hydropower/hydropower-learning-centre/what-is-the-difference-between-micro-mini-and-small-hydro/
https://www.british-hydro.org/micro-hydro/</t>
        </r>
      </text>
    </comment>
    <comment ref="C6" authorId="0" shapeId="0" xr:uid="{00000000-0006-0000-0300-000013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mini and micro hydro in DUKES_6.5
https://www.gov.uk/government/statistics/renewable-sources-of-energy-chapter-6-digest-of-united-kingdom-energy-statistics-dukes</t>
        </r>
      </text>
    </comment>
    <comment ref="N6" authorId="0" shapeId="0" xr:uid="{00000000-0006-0000-0300-000014000000}">
      <text>
        <r>
          <rPr>
            <b/>
            <sz val="9"/>
            <color indexed="81"/>
            <rFont val="Tahoma"/>
            <family val="2"/>
          </rPr>
          <t>Sam Homan:</t>
        </r>
        <r>
          <rPr>
            <sz val="9"/>
            <color indexed="81"/>
            <rFont val="Tahoma"/>
            <family val="2"/>
          </rPr>
          <t xml:space="preserve">
https://www.renewablesfirst.co.uk/hydropower/hydropower-learning-centre/how-much-do-hydropower-systems-cost-to-build/</t>
        </r>
      </text>
    </comment>
    <comment ref="B7" authorId="0" shapeId="0" xr:uid="{00000000-0006-0000-0300-000015000000}">
      <text>
        <r>
          <rPr>
            <b/>
            <sz val="9"/>
            <color indexed="81"/>
            <rFont val="Tahoma"/>
            <family val="2"/>
          </rPr>
          <t>Sam Homan:</t>
        </r>
        <r>
          <rPr>
            <sz val="9"/>
            <color indexed="81"/>
            <rFont val="Tahoma"/>
            <family val="2"/>
          </rPr>
          <t xml:space="preserve">
https://energysavingtrust.org.uk/advice/solar-panels/
https://www.greenmatch.co.uk/solar-energy/solar-panels</t>
        </r>
      </text>
    </comment>
    <comment ref="C7" authorId="0" shapeId="0" xr:uid="{00000000-0006-0000-0300-000016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domestic solar PV and ground mounted PV in DUKES_6.5
https://www.gov.uk/government/statistics/renewable-sources-of-energy-chapter-6-digest-of-united-kingdom-energy-statistics-dukes</t>
        </r>
      </text>
    </comment>
    <comment ref="N7" authorId="0" shapeId="0" xr:uid="{00000000-0006-0000-0300-000017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8" authorId="0" shapeId="0" xr:uid="{00000000-0006-0000-0300-000018000000}">
      <text>
        <r>
          <rPr>
            <b/>
            <sz val="9"/>
            <color indexed="81"/>
            <rFont val="Tahoma"/>
            <family val="2"/>
          </rPr>
          <t>Sam Homan:</t>
        </r>
        <r>
          <rPr>
            <sz val="9"/>
            <color indexed="81"/>
            <rFont val="Tahoma"/>
            <family val="2"/>
          </rPr>
          <t xml:space="preserve">
5 acres required per MW
https://www.greenmatch.co.uk/blog/2015/01/solar-farms-in-the-uk</t>
        </r>
      </text>
    </comment>
    <comment ref="C8" authorId="0" shapeId="0" xr:uid="{00000000-0006-0000-0300-000019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domestic solar PV and ground mounted PV in DUKES_6.5
https://www.gov.uk/government/statistics/renewable-sources-of-energy-chapter-6-digest-of-united-kingdom-energy-statistics-dukes</t>
        </r>
      </text>
    </comment>
    <comment ref="N8" authorId="0" shapeId="0" xr:uid="{00000000-0006-0000-0300-00001A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9" authorId="0" shapeId="0" xr:uid="{00000000-0006-0000-0300-00001B000000}">
      <text>
        <r>
          <rPr>
            <b/>
            <sz val="9"/>
            <color indexed="81"/>
            <rFont val="Tahoma"/>
            <family val="2"/>
          </rPr>
          <t>Sam Homan:</t>
        </r>
        <r>
          <rPr>
            <sz val="9"/>
            <color indexed="81"/>
            <rFont val="Tahoma"/>
            <family val="2"/>
          </rPr>
          <t xml:space="preserve">
Rough estimate: 100 hectares for a 500 kW plant. Input: slurry, manure, and maize silage.
Top of page 4
https://www.nfuonline.com/ad_nfubriefing6/</t>
        </r>
      </text>
    </comment>
    <comment ref="C9" authorId="0" shapeId="0" xr:uid="{00000000-0006-0000-0300-00001C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https://www.gov.uk/government/statistics/renewable-sources-of-energy-chapter-6-digest-of-united-kingdom-energy-statistics-dukes</t>
        </r>
      </text>
    </comment>
    <comment ref="N9" authorId="0" shapeId="0" xr:uid="{00000000-0006-0000-0300-00001D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10" authorId="0" shapeId="0" xr:uid="{00000000-0006-0000-0300-00001E000000}">
      <text>
        <r>
          <rPr>
            <b/>
            <sz val="9"/>
            <color indexed="81"/>
            <rFont val="Tahoma"/>
            <family val="2"/>
          </rPr>
          <t>Sam Homan:</t>
        </r>
        <r>
          <rPr>
            <sz val="9"/>
            <color indexed="81"/>
            <rFont val="Tahoma"/>
            <family val="2"/>
          </rPr>
          <t xml:space="preserve">
This is kWe. Calculated based on the annual electricity supplied and the capacity factor.</t>
        </r>
      </text>
    </comment>
    <comment ref="C10" authorId="0" shapeId="0" xr:uid="{00000000-0006-0000-0300-00001F000000}">
      <text>
        <r>
          <rPr>
            <b/>
            <sz val="9"/>
            <color indexed="81"/>
            <rFont val="Tahoma"/>
            <family val="2"/>
          </rPr>
          <t>Sam Homan:</t>
        </r>
        <r>
          <rPr>
            <sz val="9"/>
            <color indexed="81"/>
            <rFont val="Tahoma"/>
            <family val="2"/>
          </rPr>
          <t xml:space="preserve">
Assumed that the anaerobic CHP plant would have the same capacity factor as an anaerobic plant producing only electricity</t>
        </r>
      </text>
    </comment>
    <comment ref="D10" authorId="0" shapeId="0" xr:uid="{00000000-0006-0000-0300-000020000000}">
      <text>
        <r>
          <rPr>
            <b/>
            <sz val="9"/>
            <color indexed="81"/>
            <rFont val="Tahoma"/>
            <family val="2"/>
          </rPr>
          <t>Sam Homan:</t>
        </r>
        <r>
          <rPr>
            <sz val="9"/>
            <color indexed="81"/>
            <rFont val="Tahoma"/>
            <family val="2"/>
          </rPr>
          <t xml:space="preserve">
The CHP plant produces the same amount of heat as electricity (estimate based on examples)
https://www.biogas-info.co.uk/about/biogas/</t>
        </r>
      </text>
    </comment>
    <comment ref="E10" authorId="0" shapeId="0" xr:uid="{00000000-0006-0000-0300-000021000000}">
      <text>
        <r>
          <rPr>
            <b/>
            <sz val="9"/>
            <color indexed="81"/>
            <rFont val="Tahoma"/>
            <family val="2"/>
          </rPr>
          <t>Sam Homan:</t>
        </r>
        <r>
          <rPr>
            <sz val="9"/>
            <color indexed="81"/>
            <rFont val="Tahoma"/>
            <family val="2"/>
          </rPr>
          <t xml:space="preserve">
This amount of heat will heat roughly 100 homes (see B35)</t>
        </r>
      </text>
    </comment>
    <comment ref="N10" authorId="0" shapeId="0" xr:uid="{00000000-0006-0000-0300-000022000000}">
      <text>
        <r>
          <rPr>
            <b/>
            <sz val="9"/>
            <color indexed="81"/>
            <rFont val="Tahoma"/>
            <family val="2"/>
          </rPr>
          <t>Sam Homan:</t>
        </r>
        <r>
          <rPr>
            <sz val="9"/>
            <color indexed="81"/>
            <rFont val="Tahoma"/>
            <family val="2"/>
          </rPr>
          <t xml:space="preserve">
This is only the cost of the CHP plant. District heat network costs ignored!
*kWe*
BEIS electricity generation costs 2020
https://www.gov.uk/government/publications/beis-electricity-generation-costs-2020</t>
        </r>
      </text>
    </comment>
    <comment ref="B11" authorId="0" shapeId="0" xr:uid="{00000000-0006-0000-0300-000023000000}">
      <text>
        <r>
          <rPr>
            <b/>
            <sz val="9"/>
            <color indexed="81"/>
            <rFont val="Tahoma"/>
            <family val="2"/>
          </rPr>
          <t xml:space="preserve">Sam Homan:
</t>
        </r>
        <r>
          <rPr>
            <sz val="9"/>
            <color indexed="81"/>
            <rFont val="Tahoma"/>
            <family val="2"/>
          </rPr>
          <t>This is kWe. Calculated based on the annual electricity supplied and the capacity factor. Below is a link to a district heat network supplied in part by geothermal energy in operation in Southampton.</t>
        </r>
        <r>
          <rPr>
            <b/>
            <sz val="9"/>
            <color indexed="81"/>
            <rFont val="Tahoma"/>
            <family val="2"/>
          </rPr>
          <t xml:space="preserve">
</t>
        </r>
        <r>
          <rPr>
            <sz val="9"/>
            <color indexed="81"/>
            <rFont val="Tahoma"/>
            <family val="2"/>
          </rPr>
          <t>www.engie.co.uk/energy/district-energy/southampton/</t>
        </r>
      </text>
    </comment>
    <comment ref="C11" authorId="0" shapeId="0" xr:uid="{00000000-0006-0000-0300-000024000000}">
      <text>
        <r>
          <rPr>
            <b/>
            <sz val="9"/>
            <color indexed="81"/>
            <rFont val="Tahoma"/>
            <family val="2"/>
          </rPr>
          <t>Sam Homan:</t>
        </r>
        <r>
          <rPr>
            <sz val="9"/>
            <color indexed="81"/>
            <rFont val="Tahoma"/>
            <family val="2"/>
          </rPr>
          <t xml:space="preserve">
https://www.realclearenergy.org/charticles/2014/09/17/geothermal_leads_in_capacity_factor_for_renewables_108020.html</t>
        </r>
      </text>
    </comment>
    <comment ref="D11" authorId="0" shapeId="0" xr:uid="{00000000-0006-0000-0300-000025000000}">
      <text>
        <r>
          <rPr>
            <b/>
            <sz val="9"/>
            <color indexed="81"/>
            <rFont val="Tahoma"/>
            <family val="2"/>
          </rPr>
          <t>Sam Homan:</t>
        </r>
        <r>
          <rPr>
            <sz val="9"/>
            <color indexed="81"/>
            <rFont val="Tahoma"/>
            <family val="2"/>
          </rPr>
          <t xml:space="preserve">
The CHP plant produces the same amount of heat as electricity (estimate based on examples)</t>
        </r>
      </text>
    </comment>
    <comment ref="E11" authorId="0" shapeId="0" xr:uid="{00000000-0006-0000-0300-000026000000}">
      <text>
        <r>
          <rPr>
            <b/>
            <sz val="9"/>
            <color indexed="81"/>
            <rFont val="Tahoma"/>
            <family val="2"/>
          </rPr>
          <t>Sam Homan:</t>
        </r>
        <r>
          <rPr>
            <sz val="9"/>
            <color indexed="81"/>
            <rFont val="Tahoma"/>
            <family val="2"/>
          </rPr>
          <t xml:space="preserve">
This amount of heat will heat roughly 100 homes (see B35)</t>
        </r>
      </text>
    </comment>
    <comment ref="N11" authorId="0" shapeId="0" xr:uid="{00000000-0006-0000-0300-000027000000}">
      <text>
        <r>
          <rPr>
            <b/>
            <sz val="9"/>
            <color indexed="81"/>
            <rFont val="Tahoma"/>
            <family val="2"/>
          </rPr>
          <t>Sam Homan:</t>
        </r>
        <r>
          <rPr>
            <sz val="9"/>
            <color indexed="81"/>
            <rFont val="Tahoma"/>
            <family val="2"/>
          </rPr>
          <t xml:space="preserve">
This is only the cost of the CHP plant. District heat network costs ignored!
*kWe*
BEIS electricity generation costs 2020
https://www.gov.uk/government/publications/beis-electricity-generation-costs-2020</t>
        </r>
      </text>
    </comment>
    <comment ref="B12" authorId="0" shapeId="0" xr:uid="{00000000-0006-0000-0300-000028000000}">
      <text>
        <r>
          <rPr>
            <b/>
            <sz val="9"/>
            <color indexed="81"/>
            <rFont val="Tahoma"/>
            <family val="2"/>
          </rPr>
          <t>Sam Homan:</t>
        </r>
        <r>
          <rPr>
            <sz val="9"/>
            <color indexed="81"/>
            <rFont val="Tahoma"/>
            <family val="2"/>
          </rPr>
          <t xml:space="preserve">
Estimate based on scaling up a domestic heat pump and also using some examples in the links below:
https://www.gshp.org.uk/pdf/Large_Heat_Pumps_in_Europe.pdf
https://www.gshp.org.uk/CP2/Wincott.pdf</t>
        </r>
      </text>
    </comment>
    <comment ref="E12" authorId="0" shapeId="0" xr:uid="{00000000-0006-0000-0300-000029000000}">
      <text>
        <r>
          <rPr>
            <b/>
            <sz val="9"/>
            <color indexed="81"/>
            <rFont val="Tahoma"/>
            <family val="2"/>
          </rPr>
          <t>Sam Homan:</t>
        </r>
        <r>
          <rPr>
            <sz val="9"/>
            <color indexed="81"/>
            <rFont val="Tahoma"/>
            <family val="2"/>
          </rPr>
          <t xml:space="preserve">
This amount of heat will heat roughly 100 homes (see B35)</t>
        </r>
      </text>
    </comment>
    <comment ref="N12" authorId="0" shapeId="0" xr:uid="{00000000-0006-0000-0300-00002A000000}">
      <text>
        <r>
          <rPr>
            <b/>
            <sz val="9"/>
            <color indexed="81"/>
            <rFont val="Tahoma"/>
            <family val="2"/>
          </rPr>
          <t>Sam Homan:</t>
        </r>
        <r>
          <rPr>
            <sz val="9"/>
            <color indexed="81"/>
            <rFont val="Tahoma"/>
            <family val="2"/>
          </rPr>
          <t xml:space="preserve">
This is only the cost of the heat pump. District heat network costs ignored! Estimated based on link below (table 11).
https://www.gshp.org.uk/pdf/DECC_Heat_Pumps_in_District_Heating.pdf</t>
        </r>
      </text>
    </comment>
    <comment ref="P12" authorId="0" shapeId="0" xr:uid="{00000000-0006-0000-0300-00002B000000}">
      <text>
        <r>
          <rPr>
            <b/>
            <sz val="9"/>
            <color indexed="81"/>
            <rFont val="Tahoma"/>
            <family val="2"/>
          </rPr>
          <t>Sam Homan:</t>
        </r>
        <r>
          <rPr>
            <sz val="9"/>
            <color indexed="81"/>
            <rFont val="Tahoma"/>
            <family val="2"/>
          </rPr>
          <t xml:space="preserve">
Assumed to be the same as the other varieties of heat pump</t>
        </r>
      </text>
    </comment>
    <comment ref="B13" authorId="0" shapeId="0" xr:uid="{00000000-0006-0000-0300-00002C000000}">
      <text>
        <r>
          <rPr>
            <b/>
            <sz val="9"/>
            <color indexed="81"/>
            <rFont val="Tahoma"/>
            <family val="2"/>
          </rPr>
          <t>Sam Homan:</t>
        </r>
        <r>
          <rPr>
            <sz val="9"/>
            <color indexed="81"/>
            <rFont val="Tahoma"/>
            <family val="2"/>
          </rPr>
          <t xml:space="preserve">
The sizing used in the academic paper linked below. In the paper, this sizing provided half the water heating requirements of a house in a year.
https://www.sciencedirect.com/science/article/pii/S0960148113004576#tbl1</t>
        </r>
      </text>
    </comment>
    <comment ref="E13" authorId="0" shapeId="0" xr:uid="{00000000-0006-0000-0300-00002D000000}">
      <text>
        <r>
          <rPr>
            <b/>
            <sz val="9"/>
            <color indexed="81"/>
            <rFont val="Tahoma"/>
            <family val="2"/>
          </rPr>
          <t>Sam Homan:</t>
        </r>
        <r>
          <rPr>
            <sz val="9"/>
            <color indexed="81"/>
            <rFont val="Tahoma"/>
            <family val="2"/>
          </rPr>
          <t xml:space="preserve">
https://www.sciencedirect.com/science/article/pii/S0960148113004576#tbl1
3MWh is used (on average) for hot water so this is half the annual amount</t>
        </r>
      </text>
    </comment>
    <comment ref="O13" authorId="0" shapeId="0" xr:uid="{00000000-0006-0000-0300-00002E000000}">
      <text>
        <r>
          <rPr>
            <b/>
            <sz val="9"/>
            <color indexed="81"/>
            <rFont val="Tahoma"/>
            <family val="2"/>
          </rPr>
          <t>Sam Homan:</t>
        </r>
        <r>
          <rPr>
            <sz val="9"/>
            <color indexed="81"/>
            <rFont val="Tahoma"/>
            <family val="2"/>
          </rPr>
          <t xml:space="preserve">
https://energysavingtrust.org.uk/advice/solar-water-heating/</t>
        </r>
      </text>
    </comment>
    <comment ref="P13" authorId="0" shapeId="0" xr:uid="{00000000-0006-0000-0300-00002F000000}">
      <text>
        <r>
          <rPr>
            <b/>
            <sz val="9"/>
            <color indexed="81"/>
            <rFont val="Tahoma"/>
            <family val="2"/>
          </rPr>
          <t>Sam Homan:</t>
        </r>
        <r>
          <rPr>
            <sz val="9"/>
            <color indexed="81"/>
            <rFont val="Tahoma"/>
            <family val="2"/>
          </rPr>
          <t xml:space="preserve">
https://www.renewableenergyhub.co.uk/main/solar-thermal-information/solar-thermal-system-lifespan-maintenance-and-warranties/</t>
        </r>
      </text>
    </comment>
    <comment ref="S13" authorId="0" shapeId="0" xr:uid="{00000000-0006-0000-0300-000030000000}">
      <text>
        <r>
          <rPr>
            <b/>
            <sz val="9"/>
            <color indexed="81"/>
            <rFont val="Tahoma"/>
            <family val="2"/>
          </rPr>
          <t>Sam Homan:</t>
        </r>
        <r>
          <rPr>
            <sz val="9"/>
            <color indexed="81"/>
            <rFont val="Tahoma"/>
            <family val="2"/>
          </rPr>
          <t xml:space="preserve">
Assuming that the consumer saves on gas consumption</t>
        </r>
      </text>
    </comment>
    <comment ref="B14" authorId="0" shapeId="0" xr:uid="{00000000-0006-0000-0300-000031000000}">
      <text>
        <r>
          <rPr>
            <b/>
            <sz val="9"/>
            <color indexed="81"/>
            <rFont val="Tahoma"/>
            <family val="2"/>
          </rPr>
          <t>Sam Homan:</t>
        </r>
        <r>
          <rPr>
            <sz val="9"/>
            <color indexed="81"/>
            <rFont val="Tahoma"/>
            <family val="2"/>
          </rPr>
          <t xml:space="preserve">
https://www.boilerguide.co.uk/articles/size-heat-pump-need
https://www.imsheatpumps.co.uk/blog/what-size-heat-pump-do-i-need-for-my-house/</t>
        </r>
      </text>
    </comment>
    <comment ref="E14" authorId="0" shapeId="0" xr:uid="{00000000-0006-0000-0300-000032000000}">
      <text>
        <r>
          <rPr>
            <b/>
            <sz val="9"/>
            <color indexed="81"/>
            <rFont val="Tahoma"/>
            <family val="2"/>
          </rPr>
          <t>Sam Homan:</t>
        </r>
        <r>
          <rPr>
            <sz val="9"/>
            <color indexed="81"/>
            <rFont val="Tahoma"/>
            <family val="2"/>
          </rPr>
          <t xml:space="preserve">
Average annual heat consumption per domestic building. The assumption is that each house installed with a heat pump has all its heat consumption supplied by the heat pump alone.</t>
        </r>
      </text>
    </comment>
    <comment ref="N14" authorId="0" shapeId="0" xr:uid="{00000000-0006-0000-0300-000033000000}">
      <text>
        <r>
          <rPr>
            <b/>
            <sz val="9"/>
            <color indexed="81"/>
            <rFont val="Tahoma"/>
            <family val="2"/>
          </rPr>
          <t>Sam Homan:</t>
        </r>
        <r>
          <rPr>
            <sz val="9"/>
            <color indexed="81"/>
            <rFont val="Tahoma"/>
            <family val="2"/>
          </rPr>
          <t xml:space="preserve">
Based on these sources
https://www.edfenergy.com/heating/advice/air-source-heat-pump-guide
https://energysavingtrust.org.uk/advice/air-source-heat-pumps/
https://www.greenmatch.co.uk/heat-pump/air-source-heat-pump
https://assets.publishing.service.gov.uk/government/uploads/system/uploads/attachment_data/file/913508/cost-of-installing-heating-measures-in-domestic-properties.pdf</t>
        </r>
      </text>
    </comment>
    <comment ref="P14" authorId="0" shapeId="0" xr:uid="{00000000-0006-0000-0300-000034000000}">
      <text>
        <r>
          <rPr>
            <b/>
            <sz val="9"/>
            <color indexed="81"/>
            <rFont val="Tahoma"/>
            <family val="2"/>
          </rPr>
          <t>Sam Homan:</t>
        </r>
        <r>
          <rPr>
            <sz val="9"/>
            <color indexed="81"/>
            <rFont val="Tahoma"/>
            <family val="2"/>
          </rPr>
          <t xml:space="preserve">
https://www.sciencedirect.com/science/article/pii/S1876610218304958</t>
        </r>
      </text>
    </comment>
    <comment ref="S14" authorId="0" shapeId="0" xr:uid="{00000000-0006-0000-0300-000035000000}">
      <text>
        <r>
          <rPr>
            <b/>
            <sz val="9"/>
            <color indexed="81"/>
            <rFont val="Tahoma"/>
            <family val="2"/>
          </rPr>
          <t>Sam Homan:</t>
        </r>
        <r>
          <rPr>
            <sz val="9"/>
            <color indexed="81"/>
            <rFont val="Tahoma"/>
            <family val="2"/>
          </rPr>
          <t xml:space="preserve">
Assuming that the consumer saves on gas consumption but has to pay for electricity consumption for the heat pump</t>
        </r>
      </text>
    </comment>
    <comment ref="B15" authorId="0" shapeId="0" xr:uid="{00000000-0006-0000-0300-000036000000}">
      <text>
        <r>
          <rPr>
            <b/>
            <sz val="9"/>
            <color indexed="81"/>
            <rFont val="Tahoma"/>
            <family val="2"/>
          </rPr>
          <t>Sam Homan:</t>
        </r>
        <r>
          <rPr>
            <sz val="9"/>
            <color indexed="81"/>
            <rFont val="Tahoma"/>
            <family val="2"/>
          </rPr>
          <t xml:space="preserve">
GSHP can be sized slightly smaller than an ASHP due to slightly higher year-round efficiencies
https://www.boilerguide.co.uk/articles/size-heat-pump-need
https://www.imsheatpumps.co.uk/blog/what-size-heat-pump-do-i-need-for-my-house/</t>
        </r>
      </text>
    </comment>
    <comment ref="E15" authorId="0" shapeId="0" xr:uid="{00000000-0006-0000-0300-000037000000}">
      <text>
        <r>
          <rPr>
            <b/>
            <sz val="9"/>
            <color indexed="81"/>
            <rFont val="Tahoma"/>
            <family val="2"/>
          </rPr>
          <t>Sam Homan:</t>
        </r>
        <r>
          <rPr>
            <sz val="9"/>
            <color indexed="81"/>
            <rFont val="Tahoma"/>
            <family val="2"/>
          </rPr>
          <t xml:space="preserve">
Average annual heat consumption per domestic building. The assumption is that each house installed with a heat pump has all its heat consumption supplied by the heat pump alone.</t>
        </r>
      </text>
    </comment>
    <comment ref="N15" authorId="0" shapeId="0" xr:uid="{00000000-0006-0000-0300-000038000000}">
      <text>
        <r>
          <rPr>
            <b/>
            <sz val="9"/>
            <color indexed="81"/>
            <rFont val="Tahoma"/>
            <family val="2"/>
          </rPr>
          <t>Sam Homan:</t>
        </r>
        <r>
          <rPr>
            <sz val="9"/>
            <color indexed="81"/>
            <rFont val="Tahoma"/>
            <family val="2"/>
          </rPr>
          <t xml:space="preserve">
Based on these sources
https://energysavingtrust.org.uk/advice/ground-source-heat-pumps/
https://www.greenmatch.co.uk/blog/2014/04/how-much-does-a-ground-source-heat-pump-cost
https://assets.publishing.service.gov.uk/government/uploads/system/uploads/attachment_data/file/913508/cost-of-installing-heating-measures-in-domestic-properties.pdf</t>
        </r>
      </text>
    </comment>
    <comment ref="P15" authorId="0" shapeId="0" xr:uid="{00000000-0006-0000-0300-000039000000}">
      <text>
        <r>
          <rPr>
            <b/>
            <sz val="9"/>
            <color indexed="81"/>
            <rFont val="Tahoma"/>
            <family val="2"/>
          </rPr>
          <t>Sam Homan:</t>
        </r>
        <r>
          <rPr>
            <sz val="9"/>
            <color indexed="81"/>
            <rFont val="Tahoma"/>
            <family val="2"/>
          </rPr>
          <t xml:space="preserve">
https://www.sciencedirect.com/science/article/pii/S1876610218304958</t>
        </r>
      </text>
    </comment>
    <comment ref="S15" authorId="0" shapeId="0" xr:uid="{00000000-0006-0000-0300-00003A000000}">
      <text>
        <r>
          <rPr>
            <b/>
            <sz val="9"/>
            <color indexed="81"/>
            <rFont val="Tahoma"/>
            <family val="2"/>
          </rPr>
          <t>Sam Homan:</t>
        </r>
        <r>
          <rPr>
            <sz val="9"/>
            <color indexed="81"/>
            <rFont val="Tahoma"/>
            <family val="2"/>
          </rPr>
          <t xml:space="preserve">
Assuming that the consumer saves on gas consumption but has to pay for electricity consumption for the heat pump</t>
        </r>
      </text>
    </comment>
    <comment ref="B17" authorId="0" shapeId="0" xr:uid="{00000000-0006-0000-0300-00003B000000}">
      <text>
        <r>
          <rPr>
            <b/>
            <sz val="9"/>
            <color indexed="81"/>
            <rFont val="Tahoma"/>
            <family val="2"/>
          </rPr>
          <t>Sam Homan:</t>
        </r>
        <r>
          <rPr>
            <sz val="9"/>
            <color indexed="81"/>
            <rFont val="Tahoma"/>
            <family val="2"/>
          </rPr>
          <t xml:space="preserve">
Choose the local authority area that your community lies within. The link below will help you identify your local authority area.
https://www.gov.uk/find-local-council</t>
        </r>
      </text>
    </comment>
    <comment ref="B18" authorId="0" shapeId="0" xr:uid="{00000000-0006-0000-0300-00003C000000}">
      <text>
        <r>
          <rPr>
            <b/>
            <sz val="9"/>
            <color indexed="81"/>
            <rFont val="Tahoma"/>
            <family val="2"/>
          </rPr>
          <t>Sam Homan:</t>
        </r>
        <r>
          <rPr>
            <sz val="9"/>
            <color indexed="81"/>
            <rFont val="Tahoma"/>
            <family val="2"/>
          </rPr>
          <t xml:space="preserve">
MYE2: Population estimates: Persons by single year of age and sex for local authorities in the UK, mid-2019
https://www.ons.gov.uk/peoplepopulationandcommunity/populationandmigration/populationestimates/datasets/populationestimatesforukenglandandwalesscotlandandnorthernireland</t>
        </r>
      </text>
    </comment>
    <comment ref="B19" authorId="0" shapeId="0" xr:uid="{00000000-0006-0000-0300-00003D000000}">
      <text>
        <r>
          <rPr>
            <b/>
            <sz val="9"/>
            <color indexed="81"/>
            <rFont val="Tahoma"/>
            <family val="2"/>
          </rPr>
          <t>Sam Homan:</t>
        </r>
        <r>
          <rPr>
            <sz val="9"/>
            <color indexed="81"/>
            <rFont val="Tahoma"/>
            <family val="2"/>
          </rPr>
          <t xml:space="preserve">
Regional and local authority sub-national electricity consumption data. 2019.
https://www.gov.uk/government/collections/sub-national-electricity-consumption-data</t>
        </r>
      </text>
    </comment>
    <comment ref="E19" authorId="0" shapeId="0" xr:uid="{00000000-0006-0000-0300-00003E000000}">
      <text>
        <r>
          <rPr>
            <b/>
            <sz val="9"/>
            <color indexed="81"/>
            <rFont val="Tahoma"/>
            <family val="2"/>
          </rPr>
          <t>Sam Homan:</t>
        </r>
        <r>
          <rPr>
            <sz val="9"/>
            <color indexed="81"/>
            <rFont val="Tahoma"/>
            <family val="2"/>
          </rPr>
          <t xml:space="preserve">
Average unit costs and fixed costs for electricity for UK regions (QEP 2.2.4). 2020 standard electricity.
Standing charges ignored
https://www.gov.uk/government/statistical-data-sets/annual-domestic-energy-price-statistics</t>
        </r>
      </text>
    </comment>
    <comment ref="B20" authorId="0" shapeId="0" xr:uid="{00000000-0006-0000-0300-00003F000000}">
      <text>
        <r>
          <rPr>
            <b/>
            <sz val="9"/>
            <color indexed="81"/>
            <rFont val="Tahoma"/>
            <family val="2"/>
          </rPr>
          <t>Sam Homan:</t>
        </r>
        <r>
          <rPr>
            <sz val="9"/>
            <color indexed="81"/>
            <rFont val="Tahoma"/>
            <family val="2"/>
          </rPr>
          <t xml:space="preserve">
Regional and local authority sub-national electricity consumption data. 2019.
https://www.gov.uk/government/collections/sub-national-electricity-consumption-data</t>
        </r>
      </text>
    </comment>
    <comment ref="E20" authorId="0" shapeId="0" xr:uid="{00000000-0006-0000-0300-000040000000}">
      <text>
        <r>
          <rPr>
            <b/>
            <sz val="9"/>
            <color indexed="81"/>
            <rFont val="Tahoma"/>
            <family val="2"/>
          </rPr>
          <t>Sam Homan:</t>
        </r>
        <r>
          <rPr>
            <sz val="9"/>
            <color indexed="81"/>
            <rFont val="Tahoma"/>
            <family val="2"/>
          </rPr>
          <t xml:space="preserve">
Average unit costs and fixed costs for gas for GB regions (QEP 2.3.4). 2020 gas.
Standing charges ignored
https://www.gov.uk/government/statistical-data-sets/annual-domestic-energy-price-statistics</t>
        </r>
      </text>
    </comment>
    <comment ref="B21" authorId="0" shapeId="0" xr:uid="{00000000-0006-0000-0300-000041000000}">
      <text>
        <r>
          <rPr>
            <b/>
            <sz val="9"/>
            <color indexed="81"/>
            <rFont val="Tahoma"/>
            <family val="2"/>
          </rPr>
          <t>Sam Homan:</t>
        </r>
        <r>
          <rPr>
            <sz val="9"/>
            <color indexed="81"/>
            <rFont val="Tahoma"/>
            <family val="2"/>
          </rPr>
          <t xml:space="preserve">
Regional and local authority sub-national electricity consumption data. 2019. Mean domestic consumption.
https://www.gov.uk/government/collections/sub-national-electricity-consumption-data</t>
        </r>
      </text>
    </comment>
    <comment ref="B22" authorId="0" shapeId="0" xr:uid="{00000000-0006-0000-0300-000042000000}">
      <text>
        <r>
          <rPr>
            <b/>
            <sz val="9"/>
            <color indexed="81"/>
            <rFont val="Tahoma"/>
            <family val="2"/>
          </rPr>
          <t>Sam Homan:</t>
        </r>
        <r>
          <rPr>
            <sz val="9"/>
            <color indexed="81"/>
            <rFont val="Tahoma"/>
            <family val="2"/>
          </rPr>
          <t xml:space="preserve">
Regional and local authority sub-national electricity consumption data. 2019. Mean non-domestic consumption.
https://www.gov.uk/government/collections/sub-national-electricity-consumption-data</t>
        </r>
      </text>
    </comment>
    <comment ref="B23" authorId="0" shapeId="0" xr:uid="{00000000-0006-0000-0300-000043000000}">
      <text>
        <r>
          <rPr>
            <b/>
            <sz val="9"/>
            <color indexed="81"/>
            <rFont val="Tahoma"/>
            <family val="2"/>
          </rPr>
          <t>Sam Homan:</t>
        </r>
        <r>
          <rPr>
            <sz val="9"/>
            <color indexed="81"/>
            <rFont val="Tahoma"/>
            <family val="2"/>
          </rPr>
          <t xml:space="preserve">
Regional and local authority sub-national gas consumption data. 2019. Mean domestic consumption.
https://www.gov.uk/government/collections/sub-national-gas-consumption-data</t>
        </r>
      </text>
    </comment>
    <comment ref="E23" authorId="0" shapeId="0" xr:uid="{00000000-0006-0000-0300-000044000000}">
      <text>
        <r>
          <rPr>
            <b/>
            <sz val="9"/>
            <color indexed="81"/>
            <rFont val="Tahoma"/>
            <family val="2"/>
          </rPr>
          <t>Sam Homan:</t>
        </r>
        <r>
          <rPr>
            <sz val="9"/>
            <color indexed="81"/>
            <rFont val="Tahoma"/>
            <family val="2"/>
          </rPr>
          <t xml:space="preserve">
UK Government GHG conversion factors for company reporting 2021. Electricity grid carbon intensity.
https://www.gov.uk/government/publications/greenhouse-gas-reporting-conversion-factors-2021</t>
        </r>
      </text>
    </comment>
    <comment ref="B24" authorId="0" shapeId="0" xr:uid="{00000000-0006-0000-0300-000045000000}">
      <text>
        <r>
          <rPr>
            <b/>
            <sz val="9"/>
            <color indexed="81"/>
            <rFont val="Tahoma"/>
            <family val="2"/>
          </rPr>
          <t>Sam Homan:</t>
        </r>
        <r>
          <rPr>
            <sz val="9"/>
            <color indexed="81"/>
            <rFont val="Tahoma"/>
            <family val="2"/>
          </rPr>
          <t xml:space="preserve">
Sub-national estimates of properties not connected to the gas network. 2019. 
https://www.gov.uk/government/collections/sub-national-gas-consumption-data</t>
        </r>
      </text>
    </comment>
    <comment ref="E24" authorId="0" shapeId="0" xr:uid="{00000000-0006-0000-0300-000046000000}">
      <text>
        <r>
          <rPr>
            <b/>
            <sz val="9"/>
            <color indexed="81"/>
            <rFont val="Tahoma"/>
            <family val="2"/>
          </rPr>
          <t>Sam Homan:</t>
        </r>
        <r>
          <rPr>
            <sz val="9"/>
            <color indexed="81"/>
            <rFont val="Tahoma"/>
            <family val="2"/>
          </rPr>
          <t xml:space="preserve">
UK Government GHG conversion factors for company reporting 2021. Natural gas. Gross CV.
https://www.gov.uk/government/publications/greenhouse-gas-reporting-conversion-factors-2021</t>
        </r>
      </text>
    </comment>
    <comment ref="B25" authorId="0" shapeId="0" xr:uid="{00000000-0006-0000-0300-000047000000}">
      <text>
        <r>
          <rPr>
            <b/>
            <sz val="9"/>
            <color indexed="81"/>
            <rFont val="Tahoma"/>
            <family val="2"/>
          </rPr>
          <t>Sam Homan:</t>
        </r>
        <r>
          <rPr>
            <sz val="9"/>
            <color indexed="81"/>
            <rFont val="Tahoma"/>
            <family val="2"/>
          </rPr>
          <t xml:space="preserve">
Regional and local authority sub-national gas consumption data. 2019. Median domestic consumption. Median used because the mean gets skewed to a very high number due to very few extremely large consumers of gas.
https://www.gov.uk/government/collections/sub-national-gas-consumption-data</t>
        </r>
      </text>
    </comment>
    <comment ref="E25" authorId="0" shapeId="0" xr:uid="{00000000-0006-0000-0300-000048000000}">
      <text>
        <r>
          <rPr>
            <b/>
            <sz val="9"/>
            <color indexed="81"/>
            <rFont val="Tahoma"/>
            <family val="2"/>
          </rPr>
          <t>Sam Homan:</t>
        </r>
        <r>
          <rPr>
            <sz val="9"/>
            <color indexed="81"/>
            <rFont val="Tahoma"/>
            <family val="2"/>
          </rPr>
          <t xml:space="preserve">
UK Government GHG conversion factors for company reporting 2021. Coal (domestic). Gross CV.
https://www.gov.uk/government/publications/greenhouse-gas-reporting-conversion-factors-2021</t>
        </r>
      </text>
    </comment>
    <comment ref="E26" authorId="0" shapeId="0" xr:uid="{00000000-0006-0000-0300-000049000000}">
      <text>
        <r>
          <rPr>
            <b/>
            <sz val="9"/>
            <color indexed="81"/>
            <rFont val="Tahoma"/>
            <family val="2"/>
          </rPr>
          <t>Sam Homan:</t>
        </r>
        <r>
          <rPr>
            <sz val="9"/>
            <color indexed="81"/>
            <rFont val="Tahoma"/>
            <family val="2"/>
          </rPr>
          <t xml:space="preserve">
UK Government GHG conversion factors for company reporting 2021. Burning oil. Gross CV.
https://www.gov.uk/government/publications/greenhouse-gas-reporting-conversion-factors-2021</t>
        </r>
      </text>
    </comment>
    <comment ref="E30" authorId="0" shapeId="0" xr:uid="{00000000-0006-0000-0300-00004B000000}">
      <text>
        <r>
          <rPr>
            <b/>
            <sz val="9"/>
            <color indexed="81"/>
            <rFont val="Tahoma"/>
            <family val="2"/>
          </rPr>
          <t>Sam Homan:</t>
        </r>
        <r>
          <rPr>
            <sz val="9"/>
            <color indexed="81"/>
            <rFont val="Tahoma"/>
            <family val="2"/>
          </rPr>
          <t xml:space="preserve">
There will be lots of variation between different boilers but 85% is an estimate of the average</t>
        </r>
      </text>
    </comment>
    <comment ref="B31" authorId="0" shapeId="0" xr:uid="{00000000-0006-0000-0300-00004C000000}">
      <text>
        <r>
          <rPr>
            <b/>
            <sz val="9"/>
            <color indexed="81"/>
            <rFont val="Tahoma"/>
            <family val="2"/>
          </rPr>
          <t>Sam Homan:</t>
        </r>
        <r>
          <rPr>
            <sz val="9"/>
            <color indexed="81"/>
            <rFont val="Tahoma"/>
            <family val="2"/>
          </rPr>
          <t xml:space="preserve">
Number of domestic electricity meters multiplied by the ratio of the community population to the local authority population</t>
        </r>
      </text>
    </comment>
    <comment ref="B32" authorId="0" shapeId="0" xr:uid="{00000000-0006-0000-0300-00004D000000}">
      <text>
        <r>
          <rPr>
            <b/>
            <sz val="9"/>
            <color indexed="81"/>
            <rFont val="Tahoma"/>
            <family val="2"/>
          </rPr>
          <t>Sam Homan:</t>
        </r>
        <r>
          <rPr>
            <sz val="9"/>
            <color indexed="81"/>
            <rFont val="Tahoma"/>
            <family val="2"/>
          </rPr>
          <t xml:space="preserve">
Average annual domestic electricity consumption per building multiplied by the estimated number of domestic buildings</t>
        </r>
      </text>
    </comment>
    <comment ref="B33" authorId="0" shapeId="0" xr:uid="{00000000-0006-0000-0300-00004E000000}">
      <text>
        <r>
          <rPr>
            <b/>
            <sz val="9"/>
            <color indexed="81"/>
            <rFont val="Tahoma"/>
            <family val="2"/>
          </rPr>
          <t>Sam Homan:</t>
        </r>
        <r>
          <rPr>
            <sz val="9"/>
            <color indexed="81"/>
            <rFont val="Tahoma"/>
            <family val="2"/>
          </rPr>
          <t xml:space="preserve">
Average annual domestic gas consumption per building connected multiplied by estimated number of domestic buildings multiplied by the average efficiency of a gas boiler. This is the annual heat consumption of all domestic buildings (even including those that are not connected to the gas network). The assumption is that those not connected to the gas network still have the same end-use heat requirements.</t>
        </r>
      </text>
    </comment>
    <comment ref="B38" authorId="0" shapeId="0" xr:uid="{00000000-0006-0000-0300-00004F000000}">
      <text>
        <r>
          <rPr>
            <b/>
            <sz val="9"/>
            <color indexed="81"/>
            <rFont val="Tahoma"/>
            <family val="2"/>
          </rPr>
          <t>Sam Homan:</t>
        </r>
        <r>
          <rPr>
            <sz val="9"/>
            <color indexed="81"/>
            <rFont val="Tahoma"/>
            <family val="2"/>
          </rPr>
          <t xml:space="preserve">
Number of non-domestic electricity meters multiplied by the ratio of the community population to the local authority population</t>
        </r>
      </text>
    </comment>
    <comment ref="B39" authorId="0" shapeId="0" xr:uid="{00000000-0006-0000-0300-000050000000}">
      <text>
        <r>
          <rPr>
            <b/>
            <sz val="9"/>
            <color indexed="81"/>
            <rFont val="Tahoma"/>
            <family val="2"/>
          </rPr>
          <t>Sam Homan:</t>
        </r>
        <r>
          <rPr>
            <sz val="9"/>
            <color indexed="81"/>
            <rFont val="Tahoma"/>
            <family val="2"/>
          </rPr>
          <t xml:space="preserve">
Average annual non-domestic electricity consumption per building multiplied by the estimated number of non-domestic buildings</t>
        </r>
      </text>
    </comment>
    <comment ref="B40" authorId="0" shapeId="0" xr:uid="{00000000-0006-0000-0300-000051000000}">
      <text>
        <r>
          <rPr>
            <b/>
            <sz val="9"/>
            <color indexed="81"/>
            <rFont val="Tahoma"/>
            <family val="2"/>
          </rPr>
          <t>Sam Homan:</t>
        </r>
        <r>
          <rPr>
            <sz val="9"/>
            <color indexed="81"/>
            <rFont val="Tahoma"/>
            <family val="2"/>
          </rPr>
          <t xml:space="preserve">
Average annual non-domestic gas consumption per building connected multiplied by estimated number of non-domestic buildings multiplied by the average efficiency of a gas boiler. This is the annual heat consumption of all non-domestic buildings (even including those that are not connected to the gas network). The assumption is that those not connected to the gas network still have the same end-use heat requirements as those that are connected to the gas network.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B1" authorId="0" shapeId="0" xr:uid="{00000000-0006-0000-0400-000001000000}">
      <text>
        <r>
          <rPr>
            <b/>
            <sz val="9"/>
            <color indexed="81"/>
            <rFont val="Tahoma"/>
            <family val="2"/>
          </rPr>
          <t>Sam Homan:</t>
        </r>
        <r>
          <rPr>
            <sz val="9"/>
            <color indexed="81"/>
            <rFont val="Tahoma"/>
            <family val="2"/>
          </rPr>
          <t xml:space="preserve">
Calculated in the 'Retrofit measures' sheet</t>
        </r>
      </text>
    </comment>
    <comment ref="F1" authorId="0" shapeId="0" xr:uid="{00000000-0006-0000-0400-000002000000}">
      <text>
        <r>
          <rPr>
            <b/>
            <sz val="9"/>
            <color indexed="81"/>
            <rFont val="Tahoma"/>
            <family val="2"/>
          </rPr>
          <t>Sam Homan:</t>
        </r>
        <r>
          <rPr>
            <sz val="9"/>
            <color indexed="81"/>
            <rFont val="Tahoma"/>
            <family val="2"/>
          </rPr>
          <t xml:space="preserve">
Change these values based on the community. Some local knowledge of the community's building stock would be useful.</t>
        </r>
      </text>
    </comment>
    <comment ref="G1" authorId="0" shapeId="0" xr:uid="{00000000-0006-0000-0400-000003000000}">
      <text>
        <r>
          <rPr>
            <b/>
            <sz val="9"/>
            <color indexed="81"/>
            <rFont val="Tahoma"/>
            <family val="2"/>
          </rPr>
          <t>Sam Homan:</t>
        </r>
        <r>
          <rPr>
            <sz val="9"/>
            <color indexed="81"/>
            <rFont val="Tahoma"/>
            <family val="2"/>
          </rPr>
          <t xml:space="preserve">
Calculated based on the costs for different retrofit measures in 'Retrofit measures' sheet</t>
        </r>
      </text>
    </comment>
    <comment ref="K1" authorId="0" shapeId="0" xr:uid="{00000000-0006-0000-0400-000004000000}">
      <text>
        <r>
          <rPr>
            <b/>
            <sz val="9"/>
            <color indexed="81"/>
            <rFont val="Tahoma"/>
            <family val="2"/>
          </rPr>
          <t>Sam Homan:</t>
        </r>
        <r>
          <rPr>
            <sz val="9"/>
            <color indexed="81"/>
            <rFont val="Tahoma"/>
            <family val="2"/>
          </rPr>
          <t xml:space="preserve">
Based on gas being the fuel for heating</t>
        </r>
      </text>
    </comment>
    <comment ref="B11" authorId="0" shapeId="0" xr:uid="{00000000-0006-0000-0400-000005000000}">
      <text>
        <r>
          <rPr>
            <b/>
            <sz val="9"/>
            <color indexed="81"/>
            <rFont val="Tahoma"/>
            <family val="2"/>
          </rPr>
          <t>Sam Homan:</t>
        </r>
        <r>
          <rPr>
            <sz val="9"/>
            <color indexed="81"/>
            <rFont val="Tahoma"/>
            <family val="2"/>
          </rPr>
          <t xml:space="preserve">
The assumption: 25% of total heat consumption is for water heating. The source below informed the assumption:
https://www.gov.uk/government/statistics/energy-consumption-in-the-uk</t>
        </r>
      </text>
    </comment>
    <comment ref="B12" authorId="0" shapeId="0" xr:uid="{00000000-0006-0000-0400-000006000000}">
      <text>
        <r>
          <rPr>
            <b/>
            <sz val="9"/>
            <color indexed="81"/>
            <rFont val="Tahoma"/>
            <family val="2"/>
          </rPr>
          <t>Sam Homan:</t>
        </r>
        <r>
          <rPr>
            <sz val="9"/>
            <color indexed="81"/>
            <rFont val="Tahoma"/>
            <family val="2"/>
          </rPr>
          <t xml:space="preserve">
The assumption: 75% of total heat consumption is for space heating. The source below informed the assumption:
https://www.gov.uk/government/statistics/energy-consumption-in-the-uk</t>
        </r>
      </text>
    </comment>
    <comment ref="B14" authorId="0" shapeId="0" xr:uid="{00000000-0006-0000-0400-000007000000}">
      <text>
        <r>
          <rPr>
            <b/>
            <sz val="9"/>
            <color indexed="81"/>
            <rFont val="Tahoma"/>
            <family val="2"/>
          </rPr>
          <t>Sam Homan:</t>
        </r>
        <r>
          <rPr>
            <sz val="9"/>
            <color indexed="81"/>
            <rFont val="Tahoma"/>
            <family val="2"/>
          </rPr>
          <t xml:space="preserve">
'In 2012, the average floor area of the English housing stock was around 92m²'
https://assets.publishing.service.gov.uk/government/uploads/system/uploads/attachment_data/file/725085/Floor_Space_in_English_Homes_main_report.pdf</t>
        </r>
      </text>
    </comment>
    <comment ref="B16" authorId="0" shapeId="0" xr:uid="{00000000-0006-0000-0400-000008000000}">
      <text>
        <r>
          <rPr>
            <b/>
            <sz val="9"/>
            <color indexed="81"/>
            <rFont val="Tahoma"/>
            <family val="2"/>
          </rPr>
          <t>Sam Homan:</t>
        </r>
        <r>
          <rPr>
            <sz val="9"/>
            <color indexed="81"/>
            <rFont val="Tahoma"/>
            <family val="2"/>
          </rPr>
          <t xml:space="preserve">
The average annual space heating consumption per domestic building divided by the average domestic building area</t>
        </r>
      </text>
    </comment>
    <comment ref="B18" authorId="0" shapeId="0" xr:uid="{00000000-0006-0000-0400-000009000000}">
      <text>
        <r>
          <rPr>
            <b/>
            <sz val="9"/>
            <color indexed="81"/>
            <rFont val="Tahoma"/>
            <family val="2"/>
          </rPr>
          <t>Sam Homan:</t>
        </r>
        <r>
          <rPr>
            <sz val="9"/>
            <color indexed="81"/>
            <rFont val="Tahoma"/>
            <family val="2"/>
          </rPr>
          <t xml:space="preserve">
This rough estimate comes from the source below. The cost will vary a lot depending on the property.
https://www.homebuilding.co.uk/advice/enerphit</t>
        </r>
      </text>
    </comment>
    <comment ref="B20" authorId="0" shapeId="0" xr:uid="{00000000-0006-0000-0400-00000A000000}">
      <text>
        <r>
          <rPr>
            <b/>
            <sz val="9"/>
            <color indexed="81"/>
            <rFont val="Tahoma"/>
            <family val="2"/>
          </rPr>
          <t>Sam Homan:</t>
        </r>
        <r>
          <rPr>
            <sz val="9"/>
            <color indexed="81"/>
            <rFont val="Tahoma"/>
            <family val="2"/>
          </rPr>
          <t xml:space="preserve">
The EnerPHit standard requires that the space heating consumption must be equal to or less than this value
https://www.passivhaustrust.org.uk/what_is_passivhaus.php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C21" authorId="0" shapeId="0" xr:uid="{00000000-0006-0000-0500-000001000000}">
      <text>
        <r>
          <rPr>
            <b/>
            <sz val="9"/>
            <color indexed="81"/>
            <rFont val="Tahoma"/>
            <family val="2"/>
          </rPr>
          <t>Sam Homan:</t>
        </r>
        <r>
          <rPr>
            <sz val="9"/>
            <color indexed="81"/>
            <rFont val="Tahoma"/>
            <family val="2"/>
          </rPr>
          <t xml:space="preserve">
https://energysavingtrust.org.uk/advice/draught-proofing/
Agrees with MJ costs? Yes</t>
        </r>
      </text>
    </comment>
    <comment ref="C22" authorId="0" shapeId="0" xr:uid="{00000000-0006-0000-0500-000002000000}">
      <text>
        <r>
          <rPr>
            <b/>
            <sz val="9"/>
            <color indexed="81"/>
            <rFont val="Tahoma"/>
            <family val="2"/>
          </rPr>
          <t>Sam Homan:</t>
        </r>
        <r>
          <rPr>
            <sz val="9"/>
            <color indexed="81"/>
            <rFont val="Tahoma"/>
            <family val="2"/>
          </rPr>
          <t xml:space="preserve">
Assumed it was loft insulation at joists, not rafters.
Ranges between £200 for a small flat to £1,000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t>
        </r>
      </text>
    </comment>
    <comment ref="C23" authorId="0" shapeId="0" xr:uid="{00000000-0006-0000-0500-000003000000}">
      <text>
        <r>
          <rPr>
            <b/>
            <sz val="9"/>
            <color indexed="81"/>
            <rFont val="Tahoma"/>
            <family val="2"/>
          </rPr>
          <t xml:space="preserve">Sam Homan:
</t>
        </r>
        <r>
          <rPr>
            <sz val="9"/>
            <color indexed="81"/>
            <rFont val="Tahoma"/>
            <family val="2"/>
          </rPr>
          <t>Used a value between a large semi-detached and a small detached house.</t>
        </r>
        <r>
          <rPr>
            <b/>
            <sz val="9"/>
            <color indexed="81"/>
            <rFont val="Tahoma"/>
            <family val="2"/>
          </rPr>
          <t xml:space="preserve">
</t>
        </r>
        <r>
          <rPr>
            <sz val="9"/>
            <color indexed="81"/>
            <rFont val="Tahoma"/>
            <family val="2"/>
          </rPr>
          <t>https://www.theecoexperts.co.uk/windows/triple-glazing</t>
        </r>
        <r>
          <rPr>
            <b/>
            <sz val="9"/>
            <color indexed="81"/>
            <rFont val="Tahoma"/>
            <family val="2"/>
          </rPr>
          <t xml:space="preserve">
</t>
        </r>
        <r>
          <rPr>
            <sz val="9"/>
            <color indexed="81"/>
            <rFont val="Tahoma"/>
            <family val="2"/>
          </rPr>
          <t xml:space="preserve">
https://tradesmencosts.co.uk/triple-glazing/
https://householdquotes.co.uk/how-much-does-triple-glazing-cost/
Agrees with MJ costs? n/a</t>
        </r>
      </text>
    </comment>
    <comment ref="C24" authorId="0" shapeId="0" xr:uid="{00000000-0006-0000-0500-000004000000}">
      <text>
        <r>
          <rPr>
            <b/>
            <sz val="9"/>
            <color indexed="81"/>
            <rFont val="Tahoma"/>
            <family val="2"/>
          </rPr>
          <t>Sam Homan:</t>
        </r>
        <r>
          <rPr>
            <sz val="9"/>
            <color indexed="81"/>
            <rFont val="Tahoma"/>
            <family val="2"/>
          </rPr>
          <t xml:space="preserve">
Ranges between £500 for a large mid-terrace house to £1000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 ref="C25" authorId="0" shapeId="0" xr:uid="{00000000-0006-0000-0500-000005000000}">
      <text>
        <r>
          <rPr>
            <b/>
            <sz val="9"/>
            <color indexed="81"/>
            <rFont val="Tahoma"/>
            <family val="2"/>
          </rPr>
          <t>Sam Homan:</t>
        </r>
        <r>
          <rPr>
            <sz val="9"/>
            <color indexed="81"/>
            <rFont val="Tahoma"/>
            <family val="2"/>
          </rPr>
          <t xml:space="preserve">
Ranges between £300 for a small flat to £1,200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 ref="C26" authorId="0" shapeId="0" xr:uid="{00000000-0006-0000-0500-000006000000}">
      <text>
        <r>
          <rPr>
            <b/>
            <sz val="9"/>
            <color indexed="81"/>
            <rFont val="Tahoma"/>
            <family val="2"/>
          </rPr>
          <t>Sam Homan:</t>
        </r>
        <r>
          <rPr>
            <sz val="9"/>
            <color indexed="81"/>
            <rFont val="Tahoma"/>
            <family val="2"/>
          </rPr>
          <t xml:space="preserve">
Ranges between £5000 for a small flat to £20,000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C2" authorId="0" shapeId="0" xr:uid="{00000000-0006-0000-0600-000001000000}">
      <text>
        <r>
          <rPr>
            <b/>
            <sz val="9"/>
            <color indexed="81"/>
            <rFont val="Tahoma"/>
            <family val="2"/>
          </rPr>
          <t>Sam Homan:</t>
        </r>
        <r>
          <rPr>
            <sz val="9"/>
            <color indexed="81"/>
            <rFont val="Tahoma"/>
            <family val="2"/>
          </rPr>
          <t xml:space="preserve">
Same as the UK average for number of cars per household
https://www.nimblefins.co.uk/cheap-car-insurance/number-cars-great-britain</t>
        </r>
      </text>
    </comment>
    <comment ref="C3" authorId="0" shapeId="0" xr:uid="{00000000-0006-0000-0600-000002000000}">
      <text>
        <r>
          <rPr>
            <b/>
            <sz val="9"/>
            <color indexed="81"/>
            <rFont val="Tahoma"/>
            <family val="2"/>
          </rPr>
          <t>Sam Homan:</t>
        </r>
        <r>
          <rPr>
            <sz val="9"/>
            <color indexed="81"/>
            <rFont val="Tahoma"/>
            <family val="2"/>
          </rPr>
          <t xml:space="preserve">
Number of cars per domestic building multiplied by the number of domestic buildings</t>
        </r>
      </text>
    </comment>
    <comment ref="C4" authorId="0" shapeId="0" xr:uid="{00000000-0006-0000-0600-000003000000}">
      <text>
        <r>
          <rPr>
            <b/>
            <sz val="9"/>
            <color indexed="81"/>
            <rFont val="Tahoma"/>
            <family val="2"/>
          </rPr>
          <t>Sam Homan:</t>
        </r>
        <r>
          <rPr>
            <sz val="9"/>
            <color indexed="81"/>
            <rFont val="Tahoma"/>
            <family val="2"/>
          </rPr>
          <t xml:space="preserve">
National Travel Survey. Table NTS0901. 2019 total mileage.
https://www.gov.uk/government/statistical-data-sets/nts09-vehicle-mileage-and-occupancy</t>
        </r>
      </text>
    </comment>
    <comment ref="H4" authorId="0" shapeId="0" xr:uid="{00000000-0006-0000-0600-000004000000}">
      <text>
        <r>
          <rPr>
            <b/>
            <sz val="9"/>
            <color indexed="81"/>
            <rFont val="Tahoma"/>
            <family val="2"/>
          </rPr>
          <t>Sam Homan:</t>
        </r>
        <r>
          <rPr>
            <sz val="9"/>
            <color indexed="81"/>
            <rFont val="Tahoma"/>
            <family val="2"/>
          </rPr>
          <t xml:space="preserve">
UK Government GHG conversion factors for company reporting 2021. Medium car.
https://www.gov.uk/government/publications/greenhouse-gas-reporting-conversion-factors-2021</t>
        </r>
      </text>
    </comment>
    <comment ref="C5" authorId="0" shapeId="0" xr:uid="{00000000-0006-0000-0600-000005000000}">
      <text>
        <r>
          <rPr>
            <b/>
            <sz val="9"/>
            <color indexed="81"/>
            <rFont val="Tahoma"/>
            <family val="2"/>
          </rPr>
          <t>Sam Homan:</t>
        </r>
        <r>
          <rPr>
            <sz val="9"/>
            <color indexed="81"/>
            <rFont val="Tahoma"/>
            <family val="2"/>
          </rPr>
          <t xml:space="preserve">
Number of cars in community multiplied by annual car mileage per car</t>
        </r>
      </text>
    </comment>
    <comment ref="H5" authorId="0" shapeId="0" xr:uid="{00000000-0006-0000-0600-000006000000}">
      <text>
        <r>
          <rPr>
            <b/>
            <sz val="9"/>
            <color indexed="81"/>
            <rFont val="Tahoma"/>
            <family val="2"/>
          </rPr>
          <t>Sam Homan:</t>
        </r>
        <r>
          <rPr>
            <sz val="9"/>
            <color indexed="81"/>
            <rFont val="Tahoma"/>
            <family val="2"/>
          </rPr>
          <t xml:space="preserve">
UK Government GHG conversion factors for company reporting 2021. Medium car.
https://www.gov.uk/government/publications/greenhouse-gas-reporting-conversion-factors-2021</t>
        </r>
      </text>
    </comment>
    <comment ref="C6" authorId="0" shapeId="0" xr:uid="{00000000-0006-0000-0600-000007000000}">
      <text>
        <r>
          <rPr>
            <b/>
            <sz val="9"/>
            <color indexed="81"/>
            <rFont val="Tahoma"/>
            <family val="2"/>
          </rPr>
          <t>Sam Homan:</t>
        </r>
        <r>
          <rPr>
            <sz val="9"/>
            <color indexed="81"/>
            <rFont val="Tahoma"/>
            <family val="2"/>
          </rPr>
          <t xml:space="preserve">
National Travel Survey. Table NTS0901. 2019. Divide petrol mileage by the sum of petrol and diesel.
https://www.gov.uk/government/statistical-data-sets/nts09-vehicle-mileage-and-occupancy</t>
        </r>
      </text>
    </comment>
    <comment ref="H6" authorId="0" shapeId="0" xr:uid="{00000000-0006-0000-0600-000008000000}">
      <text>
        <r>
          <rPr>
            <b/>
            <sz val="9"/>
            <color indexed="81"/>
            <rFont val="Tahoma"/>
            <family val="2"/>
          </rPr>
          <t>Sam Homan:</t>
        </r>
        <r>
          <rPr>
            <sz val="9"/>
            <color indexed="81"/>
            <rFont val="Tahoma"/>
            <family val="2"/>
          </rPr>
          <t xml:space="preserve">
Future grid carbon intensity multiplied by BEV efficiency (kWh/mile)</t>
        </r>
      </text>
    </comment>
    <comment ref="I6" authorId="0" shapeId="0" xr:uid="{00000000-0006-0000-0600-000009000000}">
      <text>
        <r>
          <rPr>
            <b/>
            <sz val="9"/>
            <color indexed="81"/>
            <rFont val="Tahoma"/>
            <family val="2"/>
          </rPr>
          <t>Sam Homan:</t>
        </r>
        <r>
          <rPr>
            <sz val="9"/>
            <color indexed="81"/>
            <rFont val="Tahoma"/>
            <family val="2"/>
          </rPr>
          <t xml:space="preserve">
Rough average of efficiencies seen in this database
https://ev-database.uk/</t>
        </r>
      </text>
    </comment>
    <comment ref="C7" authorId="0" shapeId="0" xr:uid="{00000000-0006-0000-0600-00000A000000}">
      <text>
        <r>
          <rPr>
            <b/>
            <sz val="9"/>
            <color indexed="81"/>
            <rFont val="Tahoma"/>
            <family val="2"/>
          </rPr>
          <t>Sam Homan:</t>
        </r>
        <r>
          <rPr>
            <sz val="9"/>
            <color indexed="81"/>
            <rFont val="Tahoma"/>
            <family val="2"/>
          </rPr>
          <t xml:space="preserve">
1 - percentage of petrol cars</t>
        </r>
      </text>
    </comment>
    <comment ref="H7" authorId="0" shapeId="0" xr:uid="{00000000-0006-0000-0600-00000B000000}">
      <text>
        <r>
          <rPr>
            <b/>
            <sz val="9"/>
            <color indexed="81"/>
            <rFont val="Tahoma"/>
            <family val="2"/>
          </rPr>
          <t>Sam Homan:</t>
        </r>
        <r>
          <rPr>
            <sz val="9"/>
            <color indexed="81"/>
            <rFont val="Tahoma"/>
            <family val="2"/>
          </rPr>
          <t xml:space="preserve">
Future grid carbon intensity multiplied by eBike efficiency (kWh/mile)</t>
        </r>
      </text>
    </comment>
    <comment ref="I7" authorId="0" shapeId="0" xr:uid="{00000000-0006-0000-0600-00000C000000}">
      <text>
        <r>
          <rPr>
            <b/>
            <sz val="9"/>
            <color indexed="81"/>
            <rFont val="Tahoma"/>
            <family val="2"/>
          </rPr>
          <t>Sam Homan:</t>
        </r>
        <r>
          <rPr>
            <sz val="9"/>
            <color indexed="81"/>
            <rFont val="Tahoma"/>
            <family val="2"/>
          </rPr>
          <t xml:space="preserve">
https://www.e-bikesdirect.co.uk/electric-bikes/bikes-under-%C2%A31000/
I used the above link to go through a few examples of eBikes around the £1000 mark.
36V/10Ah battery is common. This is a 360Wh battery (roughly). The range on this type of battery seems to be between 35 and 50 miles. This gives an efficiency around 0.01 kWh/mile.</t>
        </r>
      </text>
    </comment>
    <comment ref="J7" authorId="0" shapeId="0" xr:uid="{00000000-0006-0000-0600-00000D000000}">
      <text>
        <r>
          <rPr>
            <b/>
            <sz val="9"/>
            <color indexed="81"/>
            <rFont val="Tahoma"/>
            <family val="2"/>
          </rPr>
          <t>Sam Homan:</t>
        </r>
        <r>
          <rPr>
            <sz val="9"/>
            <color indexed="81"/>
            <rFont val="Tahoma"/>
            <family val="2"/>
          </rPr>
          <t xml:space="preserve">
A rough estimate after a browse of this retailer. The value could perhaps be lower if bought in bulk.
https://www.e-bikesdirect.co.uk/electric-bikes/bikes-under-%C2%A31000/</t>
        </r>
      </text>
    </comment>
    <comment ref="K7" authorId="0" shapeId="0" xr:uid="{00000000-0006-0000-0600-00000E000000}">
      <text>
        <r>
          <rPr>
            <b/>
            <sz val="9"/>
            <color indexed="81"/>
            <rFont val="Tahoma"/>
            <family val="2"/>
          </rPr>
          <t>Sam Homan:</t>
        </r>
        <r>
          <rPr>
            <sz val="9"/>
            <color indexed="81"/>
            <rFont val="Tahoma"/>
            <family val="2"/>
          </rPr>
          <t xml:space="preserve">
This is just a guess and could be adjusted based on the community.</t>
        </r>
      </text>
    </comment>
    <comment ref="C8" authorId="0" shapeId="0" xr:uid="{00000000-0006-0000-0600-00000F000000}">
      <text>
        <r>
          <rPr>
            <b/>
            <sz val="9"/>
            <color indexed="81"/>
            <rFont val="Tahoma"/>
            <family val="2"/>
          </rPr>
          <t>Sam Homan:</t>
        </r>
        <r>
          <rPr>
            <sz val="9"/>
            <color indexed="81"/>
            <rFont val="Tahoma"/>
            <family val="2"/>
          </rPr>
          <t xml:space="preserve">
Multiply petrol miles by CO2e g/mile for petrol. Same for diesel. Add together.</t>
        </r>
      </text>
    </comment>
    <comment ref="C21" authorId="0" shapeId="0" xr:uid="{00000000-0006-0000-0600-000010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2" authorId="0" shapeId="0" xr:uid="{00000000-0006-0000-0600-000011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3" authorId="0" shapeId="0" xr:uid="{00000000-0006-0000-0600-000012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7" authorId="0" shapeId="0" xr:uid="{00000000-0006-0000-0600-000013000000}">
      <text>
        <r>
          <rPr>
            <b/>
            <sz val="9"/>
            <color indexed="81"/>
            <rFont val="Tahoma"/>
            <family val="2"/>
          </rPr>
          <t>Sam Homan:</t>
        </r>
        <r>
          <rPr>
            <sz val="9"/>
            <color indexed="81"/>
            <rFont val="Tahoma"/>
            <family val="2"/>
          </rPr>
          <t xml:space="preserve">
Reduces the total annual car mileage based on the behaviour change</t>
        </r>
      </text>
    </comment>
    <comment ref="C28" authorId="0" shapeId="0" xr:uid="{00000000-0006-0000-0600-000014000000}">
      <text>
        <r>
          <rPr>
            <b/>
            <sz val="9"/>
            <color indexed="81"/>
            <rFont val="Tahoma"/>
            <family val="2"/>
          </rPr>
          <t>Sam Homan:</t>
        </r>
        <r>
          <rPr>
            <sz val="9"/>
            <color indexed="81"/>
            <rFont val="Tahoma"/>
            <family val="2"/>
          </rPr>
          <t xml:space="preserve">
Number of electric bikes multiplied by miles travelled per day multiplied by 365.25</t>
        </r>
      </text>
    </comment>
    <comment ref="C29" authorId="0" shapeId="0" xr:uid="{00000000-0006-0000-0600-000015000000}">
      <text>
        <r>
          <rPr>
            <b/>
            <sz val="9"/>
            <color indexed="81"/>
            <rFont val="Tahoma"/>
            <family val="2"/>
          </rPr>
          <t>Sam Homan:</t>
        </r>
        <r>
          <rPr>
            <sz val="9"/>
            <color indexed="81"/>
            <rFont val="Tahoma"/>
            <family val="2"/>
          </rPr>
          <t xml:space="preserve">
Reduces the total annual car mileage after 'behaviour change' by the amount of miles covered by electric bikes</t>
        </r>
      </text>
    </comment>
    <comment ref="C30" authorId="0" shapeId="0" xr:uid="{00000000-0006-0000-0600-000016000000}">
      <text>
        <r>
          <rPr>
            <b/>
            <sz val="9"/>
            <color indexed="81"/>
            <rFont val="Tahoma"/>
            <family val="2"/>
          </rPr>
          <t>Sam Homan:</t>
        </r>
        <r>
          <rPr>
            <sz val="9"/>
            <color indexed="81"/>
            <rFont val="Tahoma"/>
            <family val="2"/>
          </rPr>
          <t xml:space="preserve">
Electric car uptake multiplied by annual car mileage after 'behaviour change' and 'electric bikes'</t>
        </r>
      </text>
    </comment>
    <comment ref="C31" authorId="0" shapeId="0" xr:uid="{00000000-0006-0000-0600-000017000000}">
      <text>
        <r>
          <rPr>
            <b/>
            <sz val="9"/>
            <color indexed="81"/>
            <rFont val="Tahoma"/>
            <family val="2"/>
          </rPr>
          <t>Sam Homan:</t>
        </r>
        <r>
          <rPr>
            <sz val="9"/>
            <color indexed="81"/>
            <rFont val="Tahoma"/>
            <family val="2"/>
          </rPr>
          <t xml:space="preserve">
Covers the remaining petrol % of miles. Assumes the petrol/diesel ratio stays the same as before.</t>
        </r>
      </text>
    </comment>
    <comment ref="C32" authorId="0" shapeId="0" xr:uid="{00000000-0006-0000-0600-000018000000}">
      <text>
        <r>
          <rPr>
            <b/>
            <sz val="9"/>
            <color indexed="81"/>
            <rFont val="Tahoma"/>
            <family val="2"/>
          </rPr>
          <t>Sam Homan:</t>
        </r>
        <r>
          <rPr>
            <sz val="9"/>
            <color indexed="81"/>
            <rFont val="Tahoma"/>
            <family val="2"/>
          </rPr>
          <t xml:space="preserve">
Covers the remaining % of miles. Assumes the petrol/diesel ratio stays the same as before.</t>
        </r>
      </text>
    </comment>
    <comment ref="C33" authorId="0" shapeId="0" xr:uid="{00000000-0006-0000-0600-000019000000}">
      <text>
        <r>
          <rPr>
            <b/>
            <sz val="9"/>
            <color indexed="81"/>
            <rFont val="Tahoma"/>
            <family val="2"/>
          </rPr>
          <t>Sam Homan:</t>
        </r>
        <r>
          <rPr>
            <sz val="9"/>
            <color indexed="81"/>
            <rFont val="Tahoma"/>
            <family val="2"/>
          </rPr>
          <t xml:space="preserve">
Electric bike efficiency (kWh/mile) multiplied by mileage of electric bikes</t>
        </r>
      </text>
    </comment>
    <comment ref="C34" authorId="0" shapeId="0" xr:uid="{00000000-0006-0000-0600-00001A000000}">
      <text>
        <r>
          <rPr>
            <b/>
            <sz val="9"/>
            <color indexed="81"/>
            <rFont val="Tahoma"/>
            <family val="2"/>
          </rPr>
          <t>Sam Homan:</t>
        </r>
        <r>
          <rPr>
            <sz val="9"/>
            <color indexed="81"/>
            <rFont val="Tahoma"/>
            <family val="2"/>
          </rPr>
          <t xml:space="preserve">
Electric car efficiency (kWh/mile) multiplied by mileage of electric cars</t>
        </r>
      </text>
    </comment>
    <comment ref="C35" authorId="0" shapeId="0" xr:uid="{00000000-0006-0000-0600-00001B000000}">
      <text>
        <r>
          <rPr>
            <b/>
            <sz val="9"/>
            <color indexed="81"/>
            <rFont val="Tahoma"/>
            <family val="2"/>
          </rPr>
          <t>Sam Homan:</t>
        </r>
        <r>
          <rPr>
            <sz val="9"/>
            <color indexed="81"/>
            <rFont val="Tahoma"/>
            <family val="2"/>
          </rPr>
          <t xml:space="preserve">
Multiplies the different types of mileages (after the measures) by their respective g/mile CO2e emissions and sums them</t>
        </r>
      </text>
    </comment>
    <comment ref="C36" authorId="0" shapeId="0" xr:uid="{00000000-0006-0000-0600-00001C000000}">
      <text>
        <r>
          <rPr>
            <b/>
            <sz val="9"/>
            <color indexed="81"/>
            <rFont val="Tahoma"/>
            <family val="2"/>
          </rPr>
          <t>Sam Homan:</t>
        </r>
        <r>
          <rPr>
            <sz val="9"/>
            <color indexed="81"/>
            <rFont val="Tahoma"/>
            <family val="2"/>
          </rPr>
          <t xml:space="preserve">
Percentage change between transport CO2e emissions (before measures) and transport CO2e emissions (after measures). This is CO2e emissions at the vehicle exhaust and does not include the emissions from the electricty required to charge electric bikes and electric cars. Electricity is included below.</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B3" authorId="0" shapeId="0" xr:uid="{00000000-0006-0000-0700-000001000000}">
      <text>
        <r>
          <rPr>
            <b/>
            <sz val="9"/>
            <color indexed="81"/>
            <rFont val="Tahoma"/>
            <family val="2"/>
          </rPr>
          <t>Sam Homan:</t>
        </r>
        <r>
          <rPr>
            <sz val="9"/>
            <color indexed="81"/>
            <rFont val="Tahoma"/>
            <family val="2"/>
          </rPr>
          <t xml:space="preserve">
Average of PV generation in GB in July 2019 each hour of the day
https://www.nationalgrideso.com/industry-information/industry-data-and-reports/data-finder-and-explorer</t>
        </r>
      </text>
    </comment>
    <comment ref="C3" authorId="0" shapeId="0" xr:uid="{00000000-0006-0000-0700-000002000000}">
      <text>
        <r>
          <rPr>
            <b/>
            <sz val="9"/>
            <color indexed="81"/>
            <rFont val="Tahoma"/>
            <family val="2"/>
          </rPr>
          <t>Sam Homan:</t>
        </r>
        <r>
          <rPr>
            <sz val="9"/>
            <color indexed="81"/>
            <rFont val="Tahoma"/>
            <family val="2"/>
          </rPr>
          <t xml:space="preserve">
This is calculated by assuming the generation profile is the same as the national solar PV generation profile but scaled down by the ratio of the national solar PV capacity and the local domestic solar PV capacity of the community</t>
        </r>
      </text>
    </comment>
    <comment ref="D3" authorId="0" shapeId="0" xr:uid="{00000000-0006-0000-0700-000003000000}">
      <text>
        <r>
          <rPr>
            <b/>
            <sz val="9"/>
            <color indexed="81"/>
            <rFont val="Tahoma"/>
            <family val="2"/>
          </rPr>
          <t>Sam Homan:</t>
        </r>
        <r>
          <rPr>
            <sz val="9"/>
            <color indexed="81"/>
            <rFont val="Tahoma"/>
            <family val="2"/>
          </rPr>
          <t xml:space="preserve">
Average of the GB national demand in July 2019 each hour of the day
https://www.nationalgrideso.com/industry-information/industry-data-and-reports/data-finder-and-explorer</t>
        </r>
      </text>
    </comment>
    <comment ref="E3" authorId="0" shapeId="0" xr:uid="{00000000-0006-0000-0700-000004000000}">
      <text>
        <r>
          <rPr>
            <b/>
            <sz val="9"/>
            <color indexed="81"/>
            <rFont val="Tahoma"/>
            <family val="2"/>
          </rPr>
          <t>Sam Homan:</t>
        </r>
        <r>
          <rPr>
            <sz val="9"/>
            <color indexed="81"/>
            <rFont val="Tahoma"/>
            <family val="2"/>
          </rPr>
          <t xml:space="preserve">
This is calculated by assuming the demand profile is the same as the national demand profile but scaled down by the ratio of the national electricity consumption and the electricity consumption of homes with solar PV in the community</t>
        </r>
      </text>
    </comment>
    <comment ref="J5" authorId="0" shapeId="0" xr:uid="{00000000-0006-0000-0700-000005000000}">
      <text>
        <r>
          <rPr>
            <b/>
            <sz val="9"/>
            <color indexed="81"/>
            <rFont val="Tahoma"/>
            <family val="2"/>
          </rPr>
          <t>Sam Homan:</t>
        </r>
        <r>
          <rPr>
            <sz val="9"/>
            <color indexed="81"/>
            <rFont val="Tahoma"/>
            <family val="2"/>
          </rPr>
          <t xml:space="preserve">
https://www.nationalgrideso.com/industry-information/industry-data-and-reports/data-finder-and-explorer</t>
        </r>
      </text>
    </comment>
    <comment ref="J6" authorId="0" shapeId="0" xr:uid="{00000000-0006-0000-0700-000006000000}">
      <text>
        <r>
          <rPr>
            <b/>
            <sz val="9"/>
            <color indexed="81"/>
            <rFont val="Tahoma"/>
            <family val="2"/>
          </rPr>
          <t>Sam Homan:</t>
        </r>
        <r>
          <rPr>
            <sz val="9"/>
            <color indexed="81"/>
            <rFont val="Tahoma"/>
            <family val="2"/>
          </rPr>
          <t xml:space="preserve">
Based on the cards the community chooses for solar PV domestic</t>
        </r>
      </text>
    </comment>
    <comment ref="J7" authorId="0" shapeId="0" xr:uid="{00000000-0006-0000-0700-000007000000}">
      <text>
        <r>
          <rPr>
            <b/>
            <sz val="9"/>
            <color indexed="81"/>
            <rFont val="Tahoma"/>
            <family val="2"/>
          </rPr>
          <t>Sam Homan:</t>
        </r>
        <r>
          <rPr>
            <sz val="9"/>
            <color indexed="81"/>
            <rFont val="Tahoma"/>
            <family val="2"/>
          </rPr>
          <t xml:space="preserve">
Capacity of one installation multiplied by total number of installations</t>
        </r>
      </text>
    </comment>
    <comment ref="J10" authorId="0" shapeId="0" xr:uid="{00000000-0006-0000-0700-000008000000}">
      <text>
        <r>
          <rPr>
            <b/>
            <sz val="9"/>
            <color indexed="81"/>
            <rFont val="Tahoma"/>
            <family val="2"/>
          </rPr>
          <t>Sam Homan:</t>
        </r>
        <r>
          <rPr>
            <sz val="9"/>
            <color indexed="81"/>
            <rFont val="Tahoma"/>
            <family val="2"/>
          </rPr>
          <t xml:space="preserve">
https://assets.publishing.service.gov.uk/government/uploads/system/uploads/attachment_data/file/904805/DUKES_2020_Chapter_5.pdf</t>
        </r>
      </text>
    </comment>
    <comment ref="J11" authorId="0" shapeId="0" xr:uid="{00000000-0006-0000-0700-000009000000}">
      <text>
        <r>
          <rPr>
            <b/>
            <sz val="9"/>
            <color indexed="81"/>
            <rFont val="Tahoma"/>
            <family val="2"/>
          </rPr>
          <t>Sam Homan:</t>
        </r>
        <r>
          <rPr>
            <sz val="9"/>
            <color indexed="81"/>
            <rFont val="Tahoma"/>
            <family val="2"/>
          </rPr>
          <t xml:space="preserve">
Electricity consumption of homes with solar PV. Electricity consumption per building multiplied by number of domestic solar PV installations. Note, this uses the electricity consumption before measures so doesn't include consumption from heat pumps or electric vehicles. Heat pumps are unlikely to be used in July and electric vehicles are perhaps unlikely to be charged in the middle of the day.</t>
        </r>
      </text>
    </comment>
    <comment ref="J15" authorId="0" shapeId="0" xr:uid="{00000000-0006-0000-0700-00000A000000}">
      <text>
        <r>
          <rPr>
            <b/>
            <sz val="9"/>
            <color indexed="81"/>
            <rFont val="Tahoma"/>
            <family val="2"/>
          </rPr>
          <t>Sam Homan:</t>
        </r>
        <r>
          <rPr>
            <sz val="9"/>
            <color indexed="81"/>
            <rFont val="Tahoma"/>
            <family val="2"/>
          </rPr>
          <t xml:space="preserve">
The maximum of the potential wasted solar [kW]. The battery needs a power capacity equal to or greater than the maximum power flowing into it from the solar PV generation.</t>
        </r>
      </text>
    </comment>
    <comment ref="J16" authorId="0" shapeId="0" xr:uid="{00000000-0006-0000-0700-00000B000000}">
      <text>
        <r>
          <rPr>
            <b/>
            <sz val="9"/>
            <color indexed="81"/>
            <rFont val="Tahoma"/>
            <family val="2"/>
          </rPr>
          <t>Sam Homan:</t>
        </r>
        <r>
          <rPr>
            <sz val="9"/>
            <color indexed="81"/>
            <rFont val="Tahoma"/>
            <family val="2"/>
          </rPr>
          <t xml:space="preserve">
The sum of the potential wasted solar energy throughout the day</t>
        </r>
      </text>
    </comment>
    <comment ref="J17" authorId="0" shapeId="0" xr:uid="{00000000-0006-0000-0700-00000C000000}">
      <text>
        <r>
          <rPr>
            <b/>
            <sz val="9"/>
            <color indexed="81"/>
            <rFont val="Tahoma"/>
            <family val="2"/>
          </rPr>
          <t>Sam Homan:</t>
        </r>
        <r>
          <rPr>
            <sz val="9"/>
            <color indexed="81"/>
            <rFont val="Tahoma"/>
            <family val="2"/>
          </rPr>
          <t xml:space="preserve">
Lower estimate for lithium-ion and a 30kW PV system with a 40kWh battery
https://www.spiritenergy.co.uk/kb-battery-storage-for-solar-residential-economics</t>
        </r>
      </text>
    </comment>
    <comment ref="J18" authorId="0" shapeId="0" xr:uid="{00000000-0006-0000-0700-00000D000000}">
      <text>
        <r>
          <rPr>
            <b/>
            <sz val="9"/>
            <color indexed="81"/>
            <rFont val="Tahoma"/>
            <family val="2"/>
          </rPr>
          <t>Sam Homan:</t>
        </r>
        <r>
          <rPr>
            <sz val="9"/>
            <color indexed="81"/>
            <rFont val="Tahoma"/>
            <family val="2"/>
          </rPr>
          <t xml:space="preserve">
Upfront battery cost of a community scale battery sized in cell J16</t>
        </r>
      </text>
    </comment>
    <comment ref="J20" authorId="0" shapeId="0" xr:uid="{00000000-0006-0000-0700-00000E000000}">
      <text>
        <r>
          <rPr>
            <b/>
            <sz val="9"/>
            <color indexed="81"/>
            <rFont val="Tahoma"/>
            <family val="2"/>
          </rPr>
          <t>Sam Homan:</t>
        </r>
        <r>
          <rPr>
            <sz val="9"/>
            <color indexed="81"/>
            <rFont val="Tahoma"/>
            <family val="2"/>
          </rPr>
          <t xml:space="preserve">
Power capacity for one installation coupled with one domestic solar PV installation (i.e. per home)</t>
        </r>
      </text>
    </comment>
    <comment ref="J21" authorId="0" shapeId="0" xr:uid="{00000000-0006-0000-0700-00000F000000}">
      <text>
        <r>
          <rPr>
            <b/>
            <sz val="9"/>
            <color indexed="81"/>
            <rFont val="Tahoma"/>
            <family val="2"/>
          </rPr>
          <t>Sam Homan:</t>
        </r>
        <r>
          <rPr>
            <sz val="9"/>
            <color indexed="81"/>
            <rFont val="Tahoma"/>
            <family val="2"/>
          </rPr>
          <t xml:space="preserve">
Energy capacity for one installation coupled with one domestic solar PV installation (i.e. per home)</t>
        </r>
      </text>
    </comment>
    <comment ref="J22" authorId="0" shapeId="0" xr:uid="{00000000-0006-0000-0700-000010000000}">
      <text>
        <r>
          <rPr>
            <b/>
            <sz val="9"/>
            <color indexed="81"/>
            <rFont val="Tahoma"/>
            <family val="2"/>
          </rPr>
          <t>Sam Homan:</t>
        </r>
        <r>
          <rPr>
            <sz val="9"/>
            <color indexed="81"/>
            <rFont val="Tahoma"/>
            <family val="2"/>
          </rPr>
          <t xml:space="preserve">
Upper estimate for lithium-ion and a 4-8kW PV system with a 13kWh battery
https://www.spiritenergy.co.uk/kb-battery-storage-for-solar-residential-economics</t>
        </r>
      </text>
    </comment>
    <comment ref="J23" authorId="0" shapeId="0" xr:uid="{00000000-0006-0000-0700-000011000000}">
      <text>
        <r>
          <rPr>
            <b/>
            <sz val="9"/>
            <color indexed="81"/>
            <rFont val="Tahoma"/>
            <family val="2"/>
          </rPr>
          <t>Sam Homan:</t>
        </r>
        <r>
          <rPr>
            <sz val="9"/>
            <color indexed="81"/>
            <rFont val="Tahoma"/>
            <family val="2"/>
          </rPr>
          <t xml:space="preserve">
Upfront battery cost per domestic installation</t>
        </r>
      </text>
    </comment>
  </commentList>
</comments>
</file>

<file path=xl/sharedStrings.xml><?xml version="1.0" encoding="utf-8"?>
<sst xmlns="http://schemas.openxmlformats.org/spreadsheetml/2006/main" count="1570" uniqueCount="1048">
  <si>
    <t>Wind small</t>
  </si>
  <si>
    <t>Wind medium</t>
  </si>
  <si>
    <t>Wind large</t>
  </si>
  <si>
    <t>Micro hydro medium</t>
  </si>
  <si>
    <t>Anaerobic Digestion</t>
  </si>
  <si>
    <t>Energy saving</t>
  </si>
  <si>
    <t>Capacity Rating</t>
  </si>
  <si>
    <t>Positive implications</t>
  </si>
  <si>
    <t>Negative implications</t>
  </si>
  <si>
    <t>Households</t>
  </si>
  <si>
    <t>Average Heat Demand</t>
  </si>
  <si>
    <t>Average Electricity Demand</t>
  </si>
  <si>
    <t>Heat Demand</t>
  </si>
  <si>
    <t>Electricity Demand</t>
  </si>
  <si>
    <t>Total</t>
  </si>
  <si>
    <t>REAA energy needs (MWh)</t>
  </si>
  <si>
    <t>15kW</t>
  </si>
  <si>
    <t>300kW</t>
  </si>
  <si>
    <t>2.5MW</t>
  </si>
  <si>
    <t>50kW</t>
  </si>
  <si>
    <t>1MW</t>
  </si>
  <si>
    <t>2kW</t>
  </si>
  <si>
    <t>20kW</t>
  </si>
  <si>
    <t>Solar PV domestic</t>
  </si>
  <si>
    <t>5m2 evacuated tubes</t>
  </si>
  <si>
    <t>Solar thermal domestic</t>
  </si>
  <si>
    <r>
      <t xml:space="preserve">Number of cubes needed for </t>
    </r>
    <r>
      <rPr>
        <b/>
        <sz val="12"/>
        <color indexed="8"/>
        <rFont val="Calibri"/>
        <family val="2"/>
      </rPr>
      <t>total</t>
    </r>
    <r>
      <rPr>
        <b/>
        <sz val="11"/>
        <color indexed="8"/>
        <rFont val="Calibri"/>
        <family val="2"/>
      </rPr>
      <t xml:space="preserve"> energy demand</t>
    </r>
  </si>
  <si>
    <t>Annual Energy Output (estimated) (MWh)</t>
  </si>
  <si>
    <t>Size of Cube</t>
  </si>
  <si>
    <t>S</t>
  </si>
  <si>
    <t>M</t>
  </si>
  <si>
    <t>L</t>
  </si>
  <si>
    <t>Electricity</t>
  </si>
  <si>
    <t>200kW</t>
  </si>
  <si>
    <t>1.5MW</t>
  </si>
  <si>
    <t>Biomass district heating (150 homes)</t>
  </si>
  <si>
    <t>Biomass community (small primary school / village hall)</t>
  </si>
  <si>
    <t>Number needed for total electricity/heat demand in REAA</t>
  </si>
  <si>
    <t>2m-3m</t>
  </si>
  <si>
    <t>Duration of technology (average years)</t>
  </si>
  <si>
    <t>Operation Costs</t>
  </si>
  <si>
    <t>Annual servicing is £200-500 per year. Inverter may need to be replaced at some point, which is £1000-£2000.</t>
  </si>
  <si>
    <t xml:space="preserve">Estimated cost per unit of energy produced </t>
  </si>
  <si>
    <t>Low</t>
  </si>
  <si>
    <t>Biomass domestic (automatically fed, pellet)</t>
  </si>
  <si>
    <t>3m-4m</t>
  </si>
  <si>
    <t xml:space="preserve">£7,000– £10,000 per year for an on-farm project, or up to £100,000+ per year for a larger project, incorporating the extra labour costs needed. This includes the transport of slurry to the digester, and the collection of digestate at the end of the process.  </t>
  </si>
  <si>
    <t>£800,000 to one million pounds if heat is gainfully employed</t>
  </si>
  <si>
    <r>
      <t xml:space="preserve">Installed cost per </t>
    </r>
    <r>
      <rPr>
        <b/>
        <sz val="11"/>
        <color indexed="10"/>
        <rFont val="Calibri"/>
        <family val="2"/>
      </rPr>
      <t>cube</t>
    </r>
  </si>
  <si>
    <r>
      <t xml:space="preserve">Number per </t>
    </r>
    <r>
      <rPr>
        <b/>
        <sz val="11"/>
        <color indexed="10"/>
        <rFont val="Calibri"/>
        <family val="2"/>
      </rPr>
      <t xml:space="preserve">Cube </t>
    </r>
  </si>
  <si>
    <r>
      <t xml:space="preserve">Annual estimated output per </t>
    </r>
    <r>
      <rPr>
        <b/>
        <sz val="11"/>
        <color indexed="10"/>
        <rFont val="Calibri"/>
        <family val="2"/>
      </rPr>
      <t>cube</t>
    </r>
    <r>
      <rPr>
        <b/>
        <sz val="11"/>
        <color indexed="8"/>
        <rFont val="Calibri"/>
        <family val="2"/>
      </rPr>
      <t xml:space="preserve"> (MWh)</t>
    </r>
  </si>
  <si>
    <t>Fuel - Woodchip is a very localised market but is currently between £70 and £100 a tonne in most areas.  For the convenience of pellets you pay extra – around £180-£230 per tonne, but it’s better fuel so you will need fewer tonnes. Electricity will be needed for motors, fans, augers and pumps, which can be costly. Other work includes supervising regular fuel deliveries, performing regular maintenance checks and disposing of ash.  Maintenance checks and ash disposal can be undertaken by trained on-site personnel but servicing is normally carried out under contract with the equipment supplier.  For small scale biomass heating, disposal of ash will normally be needed once or twice a fortnight during peak heating periods.</t>
  </si>
  <si>
    <t>Low maintenance, but inverter will need replacing at some point which will cost around £1000.</t>
  </si>
  <si>
    <t>Low maintenance costs, £7-10 per year needed for the electricity pump (unless attached to solar PV panels).</t>
  </si>
  <si>
    <t>Installed cost (average £)</t>
  </si>
  <si>
    <t>40-50</t>
  </si>
  <si>
    <r>
      <t xml:space="preserve">Annual FIT/RHI Income per </t>
    </r>
    <r>
      <rPr>
        <b/>
        <sz val="11"/>
        <color indexed="10"/>
        <rFont val="Calibri"/>
        <family val="2"/>
      </rPr>
      <t xml:space="preserve">cube </t>
    </r>
    <r>
      <rPr>
        <b/>
        <sz val="11"/>
        <rFont val="Calibri"/>
        <family val="2"/>
      </rPr>
      <t xml:space="preserve">(£) </t>
    </r>
    <r>
      <rPr>
        <b/>
        <i/>
        <sz val="11"/>
        <rFont val="Calibri"/>
        <family val="2"/>
      </rPr>
      <t>at current rates</t>
    </r>
  </si>
  <si>
    <t>Estimated potential income per cube per lifetime at current FiT/RHi rates</t>
  </si>
  <si>
    <t>N/A</t>
  </si>
  <si>
    <t>High</t>
  </si>
  <si>
    <r>
      <t xml:space="preserve">Operation costs per </t>
    </r>
    <r>
      <rPr>
        <b/>
        <sz val="11"/>
        <color indexed="10"/>
        <rFont val="Calibri"/>
        <family val="2"/>
      </rPr>
      <t xml:space="preserve">cube </t>
    </r>
    <r>
      <rPr>
        <b/>
        <sz val="11"/>
        <rFont val="Calibri"/>
        <family val="2"/>
      </rPr>
      <t>per year</t>
    </r>
  </si>
  <si>
    <t>Annual FIT/RHI Tariff (£/MWh)</t>
  </si>
  <si>
    <t>Side 1</t>
  </si>
  <si>
    <t>Side 2</t>
  </si>
  <si>
    <t>Side 3</t>
  </si>
  <si>
    <t>Side 4</t>
  </si>
  <si>
    <t>Side 5</t>
  </si>
  <si>
    <t>Technology + Number + Annual Energy output in MWH, e.g. 100 small wind turbines = 3700MWh electricity</t>
  </si>
  <si>
    <t>Annual income, lifespan and payback time</t>
  </si>
  <si>
    <t xml:space="preserve">Positive </t>
  </si>
  <si>
    <t>Installation and yearly operation costs</t>
  </si>
  <si>
    <t>Negative</t>
  </si>
  <si>
    <t>What's missing?</t>
  </si>
  <si>
    <t>Carbon savings</t>
  </si>
  <si>
    <t>£8-25/kW/year depending on location, service needed, land rental and so on.</t>
  </si>
  <si>
    <t>CO2 savings per year</t>
  </si>
  <si>
    <t>1000kg per system</t>
  </si>
  <si>
    <t>Up to 9.5 tonnes (per system)when a wood boiler replaces a solid coal fired or storage heating system. Can be carbon neutral, but only if sustainably sourced.</t>
  </si>
  <si>
    <t>CUBE DIMENSIONS:</t>
  </si>
  <si>
    <t>CO2 emissions</t>
  </si>
  <si>
    <t>gas vs oil &amp; electricity for heating</t>
  </si>
  <si>
    <t>Limit at 1</t>
  </si>
  <si>
    <t>Limit at 9 both PV and thermal</t>
  </si>
  <si>
    <t>Scale of income</t>
  </si>
  <si>
    <t>e.g. Rhi/ESCO ~35000</t>
  </si>
  <si>
    <t>Where does it go?</t>
  </si>
  <si>
    <t>Are bills reduced?</t>
  </si>
  <si>
    <t>Community pot</t>
  </si>
  <si>
    <t>Yes</t>
  </si>
  <si>
    <t>Biomass</t>
  </si>
  <si>
    <t>Numbers on costs and maintenance left disaggregated</t>
  </si>
  <si>
    <t>Make a list of assumptions that are made</t>
  </si>
  <si>
    <t>Assume electricity and gas, offset the number of MWh on the cube - can use plan local exercise</t>
  </si>
  <si>
    <t>Gas</t>
  </si>
  <si>
    <t>Number of installations</t>
  </si>
  <si>
    <t>Cost</t>
  </si>
  <si>
    <t>Number of Cards</t>
  </si>
  <si>
    <t>Population</t>
  </si>
  <si>
    <t>Number of non-domestic buildings</t>
  </si>
  <si>
    <t>Number of domestic buildings</t>
  </si>
  <si>
    <t>Cost / kW</t>
  </si>
  <si>
    <t>Capacity factor (or load factor)</t>
  </si>
  <si>
    <t>Capacity rating [kW]</t>
  </si>
  <si>
    <t>Domestic</t>
  </si>
  <si>
    <t>Number of domestic electricity meters</t>
  </si>
  <si>
    <t>Number of non-domestic electricity meters</t>
  </si>
  <si>
    <t>Cost [p/kWh]</t>
  </si>
  <si>
    <t>Installations per card</t>
  </si>
  <si>
    <t>Community area</t>
  </si>
  <si>
    <t>DOMESTIC</t>
  </si>
  <si>
    <t>NON-DOMESTIC</t>
  </si>
  <si>
    <t>Heat pumps</t>
  </si>
  <si>
    <t>Supply</t>
  </si>
  <si>
    <t>Local</t>
  </si>
  <si>
    <t>Heat</t>
  </si>
  <si>
    <t>After measures</t>
  </si>
  <si>
    <t>CO2e emissions [g/kWh]</t>
  </si>
  <si>
    <t>CO2e emissions [g/mile]</t>
  </si>
  <si>
    <t>% petrol miles</t>
  </si>
  <si>
    <t>% diesel miles</t>
  </si>
  <si>
    <t>Installation cost [£/kW]</t>
  </si>
  <si>
    <t>CO2e [tonnes]</t>
  </si>
  <si>
    <t>Heat [MWh]</t>
  </si>
  <si>
    <t>Electricity [MWh]</t>
  </si>
  <si>
    <t>Number of cars in community</t>
  </si>
  <si>
    <t>Max number of cards to be used</t>
  </si>
  <si>
    <t>Consumption</t>
  </si>
  <si>
    <t>Annual electricity consumption [MWh]</t>
  </si>
  <si>
    <t>Hour</t>
  </si>
  <si>
    <t>Electricity consumption</t>
  </si>
  <si>
    <t>National demand (2019) [MW]</t>
  </si>
  <si>
    <t>Capacity per card [kW]</t>
  </si>
  <si>
    <t>Difference [kW]</t>
  </si>
  <si>
    <t>JULY</t>
  </si>
  <si>
    <t>Lifetime</t>
  </si>
  <si>
    <t>Number of cars per domestic building</t>
  </si>
  <si>
    <t>1 card represents</t>
  </si>
  <si>
    <t>Installation cost</t>
  </si>
  <si>
    <t>Efficiency [kWh/mile]</t>
  </si>
  <si>
    <t>Cost per vehicle</t>
  </si>
  <si>
    <t>Miles travelled per day</t>
  </si>
  <si>
    <t>Annual car mileage per car</t>
  </si>
  <si>
    <t>https://www.applecrosscommunitycompany.org/company-projects/e-bikes-project/</t>
  </si>
  <si>
    <t>https://energysavingtrust.org.uk/grants-and-loans/ebike-loan/</t>
  </si>
  <si>
    <t>https://www.transport.gov.scot/news/e-bike-revolution-continues-across-scotland/</t>
  </si>
  <si>
    <t>Entire local authority area</t>
  </si>
  <si>
    <t>Percentage of households not connected to gas network</t>
  </si>
  <si>
    <t>Annual domestic electricity consumption per building [kWh]</t>
  </si>
  <si>
    <t>Annual non-domestic electricity consumption per building [kWh]</t>
  </si>
  <si>
    <t>Annual domestic gas consumption per building connected [kWh]</t>
  </si>
  <si>
    <t>Annual non-domestic gas consumption per building connected [kWh]</t>
  </si>
  <si>
    <t>Percentage of electricity sold back to the grid</t>
  </si>
  <si>
    <t>Annual electricity supplied [MWh]</t>
  </si>
  <si>
    <t>Annual heat supplied per card [MWh]</t>
  </si>
  <si>
    <t>Annual electricity supplied per card [MWh]</t>
  </si>
  <si>
    <t>Annual heat supplied [MWh]</t>
  </si>
  <si>
    <t>Number of cards needed for total electricity consumption</t>
  </si>
  <si>
    <t>Annual fuel savings (domestic) per installation</t>
  </si>
  <si>
    <t>Coal (domestic)</t>
  </si>
  <si>
    <t>CHP - Anaerobic digestion (100 homes district heating)</t>
  </si>
  <si>
    <t>Water source heat pump (100 homes district heating)</t>
  </si>
  <si>
    <t>Average domestic building area [m2]</t>
  </si>
  <si>
    <t>Cost of EnerPHit [per m2]</t>
  </si>
  <si>
    <t>Total annual car mileage</t>
  </si>
  <si>
    <t>CO2e emissions (before) [tonnes]</t>
  </si>
  <si>
    <t>CO2e emissions (after) [tonnes]</t>
  </si>
  <si>
    <t>Number of homes per card</t>
  </si>
  <si>
    <t>Annual fuel savings per home</t>
  </si>
  <si>
    <t>Cost per card</t>
  </si>
  <si>
    <t>type</t>
  </si>
  <si>
    <t>measure_cost</t>
  </si>
  <si>
    <t>draught_proofing</t>
  </si>
  <si>
    <t>loft _insulation</t>
  </si>
  <si>
    <t>triple_glazed_windows</t>
  </si>
  <si>
    <t>floor_insulation</t>
  </si>
  <si>
    <t>cavity_wall_insulation</t>
  </si>
  <si>
    <t>external_wall_insulation</t>
  </si>
  <si>
    <t>low</t>
  </si>
  <si>
    <t>high</t>
  </si>
  <si>
    <t>energy_saving [kWh]</t>
  </si>
  <si>
    <t>Local authority (a-z)</t>
  </si>
  <si>
    <t>Aberdeen City</t>
  </si>
  <si>
    <t>Aberdeenshire</t>
  </si>
  <si>
    <t>Adur</t>
  </si>
  <si>
    <t>Allerdale</t>
  </si>
  <si>
    <t>Amber Valley</t>
  </si>
  <si>
    <t>Angus</t>
  </si>
  <si>
    <t>Argyll and Bute</t>
  </si>
  <si>
    <t>Arun</t>
  </si>
  <si>
    <t>Ashfield</t>
  </si>
  <si>
    <t>Ashford</t>
  </si>
  <si>
    <t>Babergh</t>
  </si>
  <si>
    <t>Barking and Dagenham</t>
  </si>
  <si>
    <t>Barnet</t>
  </si>
  <si>
    <t>Barnsley</t>
  </si>
  <si>
    <t>Barrow-in-Furness</t>
  </si>
  <si>
    <t>Basildon</t>
  </si>
  <si>
    <t>Basingstoke and Deane</t>
  </si>
  <si>
    <t>Bassetlaw</t>
  </si>
  <si>
    <t>Bath and North East Somerset</t>
  </si>
  <si>
    <t>Bedford</t>
  </si>
  <si>
    <t>Bexley</t>
  </si>
  <si>
    <t>Birmingham</t>
  </si>
  <si>
    <t>Blaby</t>
  </si>
  <si>
    <t>Blackburn with Darwen</t>
  </si>
  <si>
    <t>Blackpool</t>
  </si>
  <si>
    <t>Blaenau Gwent</t>
  </si>
  <si>
    <t>Bolsover</t>
  </si>
  <si>
    <t>Bolton</t>
  </si>
  <si>
    <t>Boston</t>
  </si>
  <si>
    <t>Bournemouth, Christchurch and Poole</t>
  </si>
  <si>
    <t>Bracknell Forest</t>
  </si>
  <si>
    <t>Bradford</t>
  </si>
  <si>
    <t>Braintree</t>
  </si>
  <si>
    <t>Breckland</t>
  </si>
  <si>
    <t>Brent</t>
  </si>
  <si>
    <t>Brentwood</t>
  </si>
  <si>
    <t>Bridgend</t>
  </si>
  <si>
    <t>Brighton and Hove</t>
  </si>
  <si>
    <t>Bristol, City of</t>
  </si>
  <si>
    <t>Broadland</t>
  </si>
  <si>
    <t>Bromley</t>
  </si>
  <si>
    <t>Bromsgrove</t>
  </si>
  <si>
    <t>Broxbourne</t>
  </si>
  <si>
    <t>Broxtowe</t>
  </si>
  <si>
    <t>Buckinghamshire</t>
  </si>
  <si>
    <t>Burnley</t>
  </si>
  <si>
    <t>Bury</t>
  </si>
  <si>
    <t>Caerphilly</t>
  </si>
  <si>
    <t>Calderdale</t>
  </si>
  <si>
    <t>Cambridge</t>
  </si>
  <si>
    <t>Camden</t>
  </si>
  <si>
    <t>Cannock Chase</t>
  </si>
  <si>
    <t>Canterbury</t>
  </si>
  <si>
    <t>Cardiff</t>
  </si>
  <si>
    <t>Carlisle</t>
  </si>
  <si>
    <t>Carmarthenshire</t>
  </si>
  <si>
    <t>Castle Point</t>
  </si>
  <si>
    <t>Central Bedfordshire</t>
  </si>
  <si>
    <t>Ceredigion</t>
  </si>
  <si>
    <t>Charnwood</t>
  </si>
  <si>
    <t>Chelmsford</t>
  </si>
  <si>
    <t>Cheltenham</t>
  </si>
  <si>
    <t>Cherwell</t>
  </si>
  <si>
    <t>Cheshire East</t>
  </si>
  <si>
    <t>Cheshire West and Chester</t>
  </si>
  <si>
    <t>Chesterfield</t>
  </si>
  <si>
    <t>Chichester</t>
  </si>
  <si>
    <t>Chorley</t>
  </si>
  <si>
    <t>City of Edinburgh</t>
  </si>
  <si>
    <t>City of London</t>
  </si>
  <si>
    <t>Clackmannanshire</t>
  </si>
  <si>
    <t>Colchester</t>
  </si>
  <si>
    <t>Conwy</t>
  </si>
  <si>
    <t>Copeland</t>
  </si>
  <si>
    <t>Corby</t>
  </si>
  <si>
    <t>Cornwall</t>
  </si>
  <si>
    <t>Cotswold</t>
  </si>
  <si>
    <t>County Durham</t>
  </si>
  <si>
    <t>Coventry</t>
  </si>
  <si>
    <t>Craven</t>
  </si>
  <si>
    <t>Crawley</t>
  </si>
  <si>
    <t>Croydon</t>
  </si>
  <si>
    <t>Dacorum</t>
  </si>
  <si>
    <t>Darlington</t>
  </si>
  <si>
    <t>Dartford</t>
  </si>
  <si>
    <t>Daventry</t>
  </si>
  <si>
    <t>Denbighshire</t>
  </si>
  <si>
    <t>Derby</t>
  </si>
  <si>
    <t>Derbyshire Dales</t>
  </si>
  <si>
    <t>Doncaster</t>
  </si>
  <si>
    <t>Dorset</t>
  </si>
  <si>
    <t>Dover</t>
  </si>
  <si>
    <t>Dudley</t>
  </si>
  <si>
    <t>Dumfries and Galloway</t>
  </si>
  <si>
    <t>Dundee City</t>
  </si>
  <si>
    <t>Ealing</t>
  </si>
  <si>
    <t>East Ayrshire</t>
  </si>
  <si>
    <t>East Cambridgeshire</t>
  </si>
  <si>
    <t>East Devon</t>
  </si>
  <si>
    <t>East Dunbartonshire</t>
  </si>
  <si>
    <t>East Hampshire</t>
  </si>
  <si>
    <t>East Hertfordshire</t>
  </si>
  <si>
    <t>East Lindsey</t>
  </si>
  <si>
    <t>East Lothian</t>
  </si>
  <si>
    <t>East Northamptonshire</t>
  </si>
  <si>
    <t>East Renfrewshire</t>
  </si>
  <si>
    <t>East Riding of Yorkshire</t>
  </si>
  <si>
    <t>East Staffordshire</t>
  </si>
  <si>
    <t>East Suffolk</t>
  </si>
  <si>
    <t>Eastbourne</t>
  </si>
  <si>
    <t>Eastleigh</t>
  </si>
  <si>
    <t>Eden</t>
  </si>
  <si>
    <t>Elmbridge</t>
  </si>
  <si>
    <t>Enfield</t>
  </si>
  <si>
    <t>Epping Forest</t>
  </si>
  <si>
    <t>Epsom and Ewell</t>
  </si>
  <si>
    <t>Erewash</t>
  </si>
  <si>
    <t>Exeter</t>
  </si>
  <si>
    <t>Falkirk</t>
  </si>
  <si>
    <t>Fareham</t>
  </si>
  <si>
    <t>Fenland</t>
  </si>
  <si>
    <t>Fife</t>
  </si>
  <si>
    <t>Flintshire</t>
  </si>
  <si>
    <t>Folkestone and Hythe</t>
  </si>
  <si>
    <t>Forest of Dean</t>
  </si>
  <si>
    <t>Fylde</t>
  </si>
  <si>
    <t>Gateshead</t>
  </si>
  <si>
    <t>Gedling</t>
  </si>
  <si>
    <t>Glasgow City</t>
  </si>
  <si>
    <t>Gloucester</t>
  </si>
  <si>
    <t>Gosport</t>
  </si>
  <si>
    <t>Gravesham</t>
  </si>
  <si>
    <t>Great Yarmouth</t>
  </si>
  <si>
    <t>Greenwich</t>
  </si>
  <si>
    <t>Guildford</t>
  </si>
  <si>
    <t>Gwynedd</t>
  </si>
  <si>
    <t>Hackney</t>
  </si>
  <si>
    <t>Halton</t>
  </si>
  <si>
    <t>Hambleton</t>
  </si>
  <si>
    <t>Hammersmith and Fulham</t>
  </si>
  <si>
    <t>Harborough</t>
  </si>
  <si>
    <t>Haringey</t>
  </si>
  <si>
    <t>Harlow</t>
  </si>
  <si>
    <t>Harrogate</t>
  </si>
  <si>
    <t>Harrow</t>
  </si>
  <si>
    <t>Hart</t>
  </si>
  <si>
    <t>Hartlepool</t>
  </si>
  <si>
    <t>Hastings</t>
  </si>
  <si>
    <t>Havant</t>
  </si>
  <si>
    <t>Havering</t>
  </si>
  <si>
    <t>Herefordshire, County of</t>
  </si>
  <si>
    <t>Hertsmere</t>
  </si>
  <si>
    <t>High Peak</t>
  </si>
  <si>
    <t>Highland</t>
  </si>
  <si>
    <t>Hillingdon</t>
  </si>
  <si>
    <t>Hinckley and Bosworth</t>
  </si>
  <si>
    <t>Horsham</t>
  </si>
  <si>
    <t>Hounslow</t>
  </si>
  <si>
    <t>Huntingdonshire</t>
  </si>
  <si>
    <t>Hyndburn</t>
  </si>
  <si>
    <t>Inverclyde</t>
  </si>
  <si>
    <t>Ipswich</t>
  </si>
  <si>
    <t>Isle of Anglesey</t>
  </si>
  <si>
    <t>Isle of Wight</t>
  </si>
  <si>
    <t>Isles of Scilly</t>
  </si>
  <si>
    <t>Islington</t>
  </si>
  <si>
    <t>Kensington and Chelsea</t>
  </si>
  <si>
    <t>Kettering</t>
  </si>
  <si>
    <t>King's Lynn and West Norfolk</t>
  </si>
  <si>
    <t>Kingston upon Hull, City of</t>
  </si>
  <si>
    <t>Kingston upon Thames</t>
  </si>
  <si>
    <t>Kirklees</t>
  </si>
  <si>
    <t>Knowsley</t>
  </si>
  <si>
    <t>Lambeth</t>
  </si>
  <si>
    <t>Lancaster</t>
  </si>
  <si>
    <t>Leeds</t>
  </si>
  <si>
    <t>Leicester</t>
  </si>
  <si>
    <t>Lewes</t>
  </si>
  <si>
    <t>Lewisham</t>
  </si>
  <si>
    <t>Lichfield</t>
  </si>
  <si>
    <t>Lincoln</t>
  </si>
  <si>
    <t>Liverpool</t>
  </si>
  <si>
    <t>Luton</t>
  </si>
  <si>
    <t>Maidstone</t>
  </si>
  <si>
    <t>Maldon</t>
  </si>
  <si>
    <t>Malvern Hills</t>
  </si>
  <si>
    <t>Manchester</t>
  </si>
  <si>
    <t>Mansfield</t>
  </si>
  <si>
    <t>Medway</t>
  </si>
  <si>
    <t>Melton</t>
  </si>
  <si>
    <t>Mendip</t>
  </si>
  <si>
    <t>Merthyr Tydfil</t>
  </si>
  <si>
    <t>Merton</t>
  </si>
  <si>
    <t>Mid Devon</t>
  </si>
  <si>
    <t>Mid Suffolk</t>
  </si>
  <si>
    <t>Mid Sussex</t>
  </si>
  <si>
    <t>Middlesbrough</t>
  </si>
  <si>
    <t>Midlothian</t>
  </si>
  <si>
    <t>Milton Keynes</t>
  </si>
  <si>
    <t>Mole Valley</t>
  </si>
  <si>
    <t>Monmouthshire</t>
  </si>
  <si>
    <t>Moray</t>
  </si>
  <si>
    <t>Na h-Eileanan Siar</t>
  </si>
  <si>
    <t>Neath Port Talbot</t>
  </si>
  <si>
    <t>New Forest</t>
  </si>
  <si>
    <t>Newark and Sherwood</t>
  </si>
  <si>
    <t>Newcastle upon Tyne</t>
  </si>
  <si>
    <t>Newcastle-under-Lyme</t>
  </si>
  <si>
    <t>Newham</t>
  </si>
  <si>
    <t>Newport</t>
  </si>
  <si>
    <t>North Ayrshire</t>
  </si>
  <si>
    <t>North Devon</t>
  </si>
  <si>
    <t>North East Derbyshire</t>
  </si>
  <si>
    <t>North East Lincolnshire</t>
  </si>
  <si>
    <t>North Hertfordshire</t>
  </si>
  <si>
    <t>North Kesteven</t>
  </si>
  <si>
    <t>North Lanarkshire</t>
  </si>
  <si>
    <t>North Lincolnshire</t>
  </si>
  <si>
    <t>North Norfolk</t>
  </si>
  <si>
    <t>North Somerset</t>
  </si>
  <si>
    <t>North Tyneside</t>
  </si>
  <si>
    <t>North Warwickshire</t>
  </si>
  <si>
    <t>North West Leicestershire</t>
  </si>
  <si>
    <t>Northampton</t>
  </si>
  <si>
    <t>Northumberland</t>
  </si>
  <si>
    <t>Norwich</t>
  </si>
  <si>
    <t>Nottingham</t>
  </si>
  <si>
    <t>Nuneaton and Bedworth</t>
  </si>
  <si>
    <t>Oadby and Wigston</t>
  </si>
  <si>
    <t>Oldham</t>
  </si>
  <si>
    <t>Orkney Islands</t>
  </si>
  <si>
    <t>Oxford</t>
  </si>
  <si>
    <t>Pembrokeshire</t>
  </si>
  <si>
    <t>Pendle</t>
  </si>
  <si>
    <t>Perth and Kinross</t>
  </si>
  <si>
    <t>Peterborough</t>
  </si>
  <si>
    <t>Plymouth</t>
  </si>
  <si>
    <t>Portsmouth</t>
  </si>
  <si>
    <t>Powys</t>
  </si>
  <si>
    <t>Preston</t>
  </si>
  <si>
    <t>Reading</t>
  </si>
  <si>
    <t>Redbridge</t>
  </si>
  <si>
    <t>Redcar and Cleveland</t>
  </si>
  <si>
    <t>Redditch</t>
  </si>
  <si>
    <t>Reigate and Banstead</t>
  </si>
  <si>
    <t>Renfrewshire</t>
  </si>
  <si>
    <t>Rhondda Cynon Taf</t>
  </si>
  <si>
    <t>Ribble Valley</t>
  </si>
  <si>
    <t>Richmond upon Thames</t>
  </si>
  <si>
    <t>Richmondshire</t>
  </si>
  <si>
    <t>Rochdale</t>
  </si>
  <si>
    <t>Rochford</t>
  </si>
  <si>
    <t>Rossendale</t>
  </si>
  <si>
    <t>Rother</t>
  </si>
  <si>
    <t>Rotherham</t>
  </si>
  <si>
    <t>Rugby</t>
  </si>
  <si>
    <t>Runnymede</t>
  </si>
  <si>
    <t>Rushcliffe</t>
  </si>
  <si>
    <t>Rushmoor</t>
  </si>
  <si>
    <t>Rutland</t>
  </si>
  <si>
    <t>Ryedale</t>
  </si>
  <si>
    <t>Salford</t>
  </si>
  <si>
    <t>Sandwell</t>
  </si>
  <si>
    <t>Scarborough</t>
  </si>
  <si>
    <t>Scottish Borders</t>
  </si>
  <si>
    <t>Sedgemoor</t>
  </si>
  <si>
    <t>Sefton</t>
  </si>
  <si>
    <t>Selby</t>
  </si>
  <si>
    <t>Sevenoaks</t>
  </si>
  <si>
    <t>Sheffield</t>
  </si>
  <si>
    <t>Shetland Islands</t>
  </si>
  <si>
    <t>Shropshire</t>
  </si>
  <si>
    <t>Slough</t>
  </si>
  <si>
    <t>Solihull</t>
  </si>
  <si>
    <t>Somerset West and Taunton</t>
  </si>
  <si>
    <t>South Ayrshire</t>
  </si>
  <si>
    <t>South Cambridgeshire</t>
  </si>
  <si>
    <t>South Derbyshire</t>
  </si>
  <si>
    <t>South Gloucestershire</t>
  </si>
  <si>
    <t>South Hams</t>
  </si>
  <si>
    <t>South Holland</t>
  </si>
  <si>
    <t>South Kesteven</t>
  </si>
  <si>
    <t>South Lakeland</t>
  </si>
  <si>
    <t>South Lanarkshire</t>
  </si>
  <si>
    <t>South Norfolk</t>
  </si>
  <si>
    <t>South Northamptonshire</t>
  </si>
  <si>
    <t>South Oxfordshire</t>
  </si>
  <si>
    <t>South Ribble</t>
  </si>
  <si>
    <t>South Somerset</t>
  </si>
  <si>
    <t>South Staffordshire</t>
  </si>
  <si>
    <t>South Tyneside</t>
  </si>
  <si>
    <t>Southampton</t>
  </si>
  <si>
    <t>Southend-on-Sea</t>
  </si>
  <si>
    <t>Southwark</t>
  </si>
  <si>
    <t>Spelthorne</t>
  </si>
  <si>
    <t>St Albans</t>
  </si>
  <si>
    <t>St. Helens</t>
  </si>
  <si>
    <t>Stafford</t>
  </si>
  <si>
    <t>Staffordshire Moorlands</t>
  </si>
  <si>
    <t>Stevenage</t>
  </si>
  <si>
    <t>Stirling</t>
  </si>
  <si>
    <t>Stockport</t>
  </si>
  <si>
    <t>Stockton-on-Tees</t>
  </si>
  <si>
    <t>Stoke-on-Trent</t>
  </si>
  <si>
    <t>Stratford-on-Avon</t>
  </si>
  <si>
    <t>Stroud</t>
  </si>
  <si>
    <t>Sunderland</t>
  </si>
  <si>
    <t>Surrey Heath</t>
  </si>
  <si>
    <t>Sutton</t>
  </si>
  <si>
    <t>Swale</t>
  </si>
  <si>
    <t>Swansea</t>
  </si>
  <si>
    <t>Swindon</t>
  </si>
  <si>
    <t>Tameside</t>
  </si>
  <si>
    <t>Tamworth</t>
  </si>
  <si>
    <t>Tandridge</t>
  </si>
  <si>
    <t>Teignbridge</t>
  </si>
  <si>
    <t>Telford and Wrekin</t>
  </si>
  <si>
    <t>Tendring</t>
  </si>
  <si>
    <t>Test Valley</t>
  </si>
  <si>
    <t>Tewkesbury</t>
  </si>
  <si>
    <t>Thanet</t>
  </si>
  <si>
    <t>Three Rivers</t>
  </si>
  <si>
    <t>Thurrock</t>
  </si>
  <si>
    <t>Tonbridge and Malling</t>
  </si>
  <si>
    <t>Torbay</t>
  </si>
  <si>
    <t>Torfaen</t>
  </si>
  <si>
    <t>Torridge</t>
  </si>
  <si>
    <t>Tower Hamlets</t>
  </si>
  <si>
    <t>Trafford</t>
  </si>
  <si>
    <t>Tunbridge Wells</t>
  </si>
  <si>
    <t>Uttlesford</t>
  </si>
  <si>
    <t>Vale of Glamorgan</t>
  </si>
  <si>
    <t>Vale of White Horse</t>
  </si>
  <si>
    <t>Wakefield</t>
  </si>
  <si>
    <t>Walsall</t>
  </si>
  <si>
    <t>Waltham Forest</t>
  </si>
  <si>
    <t>Wandsworth</t>
  </si>
  <si>
    <t>Warrington</t>
  </si>
  <si>
    <t>Warwick</t>
  </si>
  <si>
    <t>Watford</t>
  </si>
  <si>
    <t>Waverley</t>
  </si>
  <si>
    <t>Wealden</t>
  </si>
  <si>
    <t>Wellingborough</t>
  </si>
  <si>
    <t>Welwyn Hatfield</t>
  </si>
  <si>
    <t>West Berkshire</t>
  </si>
  <si>
    <t>West Devon</t>
  </si>
  <si>
    <t>West Dunbartonshire</t>
  </si>
  <si>
    <t>West Lancashire</t>
  </si>
  <si>
    <t>West Lindsey</t>
  </si>
  <si>
    <t>West Lothian</t>
  </si>
  <si>
    <t>West Oxfordshire</t>
  </si>
  <si>
    <t>West Suffolk</t>
  </si>
  <si>
    <t>Westminster</t>
  </si>
  <si>
    <t>Wigan</t>
  </si>
  <si>
    <t>Wiltshire</t>
  </si>
  <si>
    <t>Winchester</t>
  </si>
  <si>
    <t>Windsor and Maidenhead</t>
  </si>
  <si>
    <t>Wirral</t>
  </si>
  <si>
    <t>Woking</t>
  </si>
  <si>
    <t>Wokingham</t>
  </si>
  <si>
    <t>Wolverhampton</t>
  </si>
  <si>
    <t>Worcester</t>
  </si>
  <si>
    <t>Worthing</t>
  </si>
  <si>
    <t>Wrexham</t>
  </si>
  <si>
    <t>Wychavon</t>
  </si>
  <si>
    <t>Wyre</t>
  </si>
  <si>
    <t>Wyre Forest</t>
  </si>
  <si>
    <t>York</t>
  </si>
  <si>
    <t>Local authority</t>
  </si>
  <si>
    <t>Code</t>
  </si>
  <si>
    <t>E06000001</t>
  </si>
  <si>
    <t>E06000002</t>
  </si>
  <si>
    <t>E06000003</t>
  </si>
  <si>
    <t>E06000004</t>
  </si>
  <si>
    <t>E06000005</t>
  </si>
  <si>
    <t>E06000006</t>
  </si>
  <si>
    <t>E06000007</t>
  </si>
  <si>
    <t>E06000008</t>
  </si>
  <si>
    <t>E06000009</t>
  </si>
  <si>
    <t>E06000010</t>
  </si>
  <si>
    <t>E06000011</t>
  </si>
  <si>
    <t>E06000012</t>
  </si>
  <si>
    <t>E06000013</t>
  </si>
  <si>
    <t>E06000014</t>
  </si>
  <si>
    <t>E06000015</t>
  </si>
  <si>
    <t>E06000016</t>
  </si>
  <si>
    <t>E06000017</t>
  </si>
  <si>
    <t>E06000018</t>
  </si>
  <si>
    <t>E06000019</t>
  </si>
  <si>
    <t>E06000020</t>
  </si>
  <si>
    <t>E06000021</t>
  </si>
  <si>
    <t>E06000022</t>
  </si>
  <si>
    <t>E06000023</t>
  </si>
  <si>
    <t>E06000024</t>
  </si>
  <si>
    <t>E06000025</t>
  </si>
  <si>
    <t>E06000026</t>
  </si>
  <si>
    <t>E06000027</t>
  </si>
  <si>
    <t>E06000030</t>
  </si>
  <si>
    <t>E06000031</t>
  </si>
  <si>
    <t>E06000032</t>
  </si>
  <si>
    <t>E06000033</t>
  </si>
  <si>
    <t>E06000034</t>
  </si>
  <si>
    <t>E06000035</t>
  </si>
  <si>
    <t>E06000036</t>
  </si>
  <si>
    <t>E06000037</t>
  </si>
  <si>
    <t>E06000038</t>
  </si>
  <si>
    <t>E06000039</t>
  </si>
  <si>
    <t>E06000040</t>
  </si>
  <si>
    <t>E06000041</t>
  </si>
  <si>
    <t>E06000042</t>
  </si>
  <si>
    <t>E06000043</t>
  </si>
  <si>
    <t>E06000044</t>
  </si>
  <si>
    <t>E06000045</t>
  </si>
  <si>
    <t>E06000046</t>
  </si>
  <si>
    <t>E06000047</t>
  </si>
  <si>
    <t>E06000049</t>
  </si>
  <si>
    <t>E06000050</t>
  </si>
  <si>
    <t>E06000051</t>
  </si>
  <si>
    <t>E06000052</t>
  </si>
  <si>
    <t>E06000053</t>
  </si>
  <si>
    <t>-</t>
  </si>
  <si>
    <t>E06000054</t>
  </si>
  <si>
    <t>E06000055</t>
  </si>
  <si>
    <t>E06000056</t>
  </si>
  <si>
    <t>E06000057</t>
  </si>
  <si>
    <t>E06000058</t>
  </si>
  <si>
    <t>E06000059</t>
  </si>
  <si>
    <t>E06000060</t>
  </si>
  <si>
    <t>E07000008</t>
  </si>
  <si>
    <t>E07000009</t>
  </si>
  <si>
    <t>E07000010</t>
  </si>
  <si>
    <t>E07000011</t>
  </si>
  <si>
    <t>E07000012</t>
  </si>
  <si>
    <t>E07000026</t>
  </si>
  <si>
    <t>E07000027</t>
  </si>
  <si>
    <t>E07000028</t>
  </si>
  <si>
    <t>E07000029</t>
  </si>
  <si>
    <t>E07000030</t>
  </si>
  <si>
    <t>E07000031</t>
  </si>
  <si>
    <t>E07000032</t>
  </si>
  <si>
    <t>E07000033</t>
  </si>
  <si>
    <t>E07000034</t>
  </si>
  <si>
    <t>E07000035</t>
  </si>
  <si>
    <t>E07000036</t>
  </si>
  <si>
    <t>E07000037</t>
  </si>
  <si>
    <t>E07000038</t>
  </si>
  <si>
    <t>E07000039</t>
  </si>
  <si>
    <t>E07000040</t>
  </si>
  <si>
    <t>E07000041</t>
  </si>
  <si>
    <t>E07000042</t>
  </si>
  <si>
    <t>E07000043</t>
  </si>
  <si>
    <t>E07000044</t>
  </si>
  <si>
    <t>E07000045</t>
  </si>
  <si>
    <t>E07000046</t>
  </si>
  <si>
    <t>E07000047</t>
  </si>
  <si>
    <t>E07000061</t>
  </si>
  <si>
    <t>E07000062</t>
  </si>
  <si>
    <t>E07000063</t>
  </si>
  <si>
    <t>E07000064</t>
  </si>
  <si>
    <t>E07000065</t>
  </si>
  <si>
    <t>E07000066</t>
  </si>
  <si>
    <t>E07000067</t>
  </si>
  <si>
    <t>E07000068</t>
  </si>
  <si>
    <t>E07000069</t>
  </si>
  <si>
    <t>E07000070</t>
  </si>
  <si>
    <t>E07000071</t>
  </si>
  <si>
    <t>E07000072</t>
  </si>
  <si>
    <t>E07000073</t>
  </si>
  <si>
    <t>E07000074</t>
  </si>
  <si>
    <t>E07000075</t>
  </si>
  <si>
    <t>E07000076</t>
  </si>
  <si>
    <t>E07000077</t>
  </si>
  <si>
    <t>E07000078</t>
  </si>
  <si>
    <t>E07000079</t>
  </si>
  <si>
    <t>E07000080</t>
  </si>
  <si>
    <t>E07000081</t>
  </si>
  <si>
    <t>E07000082</t>
  </si>
  <si>
    <t>E07000083</t>
  </si>
  <si>
    <t>E07000084</t>
  </si>
  <si>
    <t>E07000085</t>
  </si>
  <si>
    <t>E07000086</t>
  </si>
  <si>
    <t>E07000087</t>
  </si>
  <si>
    <t>E07000088</t>
  </si>
  <si>
    <t>E07000089</t>
  </si>
  <si>
    <t>E07000090</t>
  </si>
  <si>
    <t>E07000091</t>
  </si>
  <si>
    <t>E07000092</t>
  </si>
  <si>
    <t>E07000093</t>
  </si>
  <si>
    <t>E07000094</t>
  </si>
  <si>
    <t>E07000095</t>
  </si>
  <si>
    <t>E07000096</t>
  </si>
  <si>
    <t>E07000098</t>
  </si>
  <si>
    <t>E07000099</t>
  </si>
  <si>
    <t>E07000102</t>
  </si>
  <si>
    <t>E07000103</t>
  </si>
  <si>
    <t>E07000105</t>
  </si>
  <si>
    <t>E07000106</t>
  </si>
  <si>
    <t>E07000107</t>
  </si>
  <si>
    <t>E07000108</t>
  </si>
  <si>
    <t>E07000109</t>
  </si>
  <si>
    <t>E07000110</t>
  </si>
  <si>
    <t>E07000111</t>
  </si>
  <si>
    <t>E07000112</t>
  </si>
  <si>
    <t>E07000113</t>
  </si>
  <si>
    <t>E07000114</t>
  </si>
  <si>
    <t>E07000115</t>
  </si>
  <si>
    <t>E07000116</t>
  </si>
  <si>
    <t>E07000117</t>
  </si>
  <si>
    <t>E07000118</t>
  </si>
  <si>
    <t>E07000119</t>
  </si>
  <si>
    <t>E07000120</t>
  </si>
  <si>
    <t>E07000121</t>
  </si>
  <si>
    <t>E07000122</t>
  </si>
  <si>
    <t>E07000123</t>
  </si>
  <si>
    <t>E07000124</t>
  </si>
  <si>
    <t>E07000125</t>
  </si>
  <si>
    <t>E07000126</t>
  </si>
  <si>
    <t>E07000127</t>
  </si>
  <si>
    <t>E07000128</t>
  </si>
  <si>
    <t>E07000129</t>
  </si>
  <si>
    <t>E07000130</t>
  </si>
  <si>
    <t>E07000131</t>
  </si>
  <si>
    <t>E07000132</t>
  </si>
  <si>
    <t>E07000133</t>
  </si>
  <si>
    <t>E07000134</t>
  </si>
  <si>
    <t>E07000135</t>
  </si>
  <si>
    <t>E07000136</t>
  </si>
  <si>
    <t>E07000137</t>
  </si>
  <si>
    <t>E07000138</t>
  </si>
  <si>
    <t>E07000139</t>
  </si>
  <si>
    <t>E07000140</t>
  </si>
  <si>
    <t>E07000141</t>
  </si>
  <si>
    <t>E07000142</t>
  </si>
  <si>
    <t>E07000143</t>
  </si>
  <si>
    <t>E07000144</t>
  </si>
  <si>
    <t>E07000145</t>
  </si>
  <si>
    <t>E07000146</t>
  </si>
  <si>
    <t>E07000147</t>
  </si>
  <si>
    <t>E07000148</t>
  </si>
  <si>
    <t>E07000149</t>
  </si>
  <si>
    <t>E07000150</t>
  </si>
  <si>
    <t>E07000151</t>
  </si>
  <si>
    <t>E07000152</t>
  </si>
  <si>
    <t>E07000153</t>
  </si>
  <si>
    <t>E07000154</t>
  </si>
  <si>
    <t>E07000155</t>
  </si>
  <si>
    <t>E07000156</t>
  </si>
  <si>
    <t>E07000163</t>
  </si>
  <si>
    <t>E07000164</t>
  </si>
  <si>
    <t>E07000165</t>
  </si>
  <si>
    <t>E07000166</t>
  </si>
  <si>
    <t>E07000167</t>
  </si>
  <si>
    <t>E07000168</t>
  </si>
  <si>
    <t>E07000169</t>
  </si>
  <si>
    <t>E07000170</t>
  </si>
  <si>
    <t>E07000171</t>
  </si>
  <si>
    <t>E07000172</t>
  </si>
  <si>
    <t>E07000173</t>
  </si>
  <si>
    <t>E07000174</t>
  </si>
  <si>
    <t>E07000175</t>
  </si>
  <si>
    <t>E07000176</t>
  </si>
  <si>
    <t>E07000177</t>
  </si>
  <si>
    <t>E07000178</t>
  </si>
  <si>
    <t>E07000179</t>
  </si>
  <si>
    <t>E07000180</t>
  </si>
  <si>
    <t>E07000181</t>
  </si>
  <si>
    <t>E07000187</t>
  </si>
  <si>
    <t>E07000188</t>
  </si>
  <si>
    <t>E07000189</t>
  </si>
  <si>
    <t>E07000192</t>
  </si>
  <si>
    <t>E07000193</t>
  </si>
  <si>
    <t>E07000194</t>
  </si>
  <si>
    <t>E07000195</t>
  </si>
  <si>
    <t>E07000196</t>
  </si>
  <si>
    <t>E07000197</t>
  </si>
  <si>
    <t>E07000198</t>
  </si>
  <si>
    <t>E07000199</t>
  </si>
  <si>
    <t>E07000200</t>
  </si>
  <si>
    <t>E07000202</t>
  </si>
  <si>
    <t>E07000203</t>
  </si>
  <si>
    <t>E07000207</t>
  </si>
  <si>
    <t>E07000208</t>
  </si>
  <si>
    <t>E07000209</t>
  </si>
  <si>
    <t>E07000210</t>
  </si>
  <si>
    <t>E07000211</t>
  </si>
  <si>
    <t>E07000212</t>
  </si>
  <si>
    <t>E07000213</t>
  </si>
  <si>
    <t>E07000214</t>
  </si>
  <si>
    <t>E07000215</t>
  </si>
  <si>
    <t>E07000216</t>
  </si>
  <si>
    <t>E07000217</t>
  </si>
  <si>
    <t>E07000218</t>
  </si>
  <si>
    <t>E07000219</t>
  </si>
  <si>
    <t>E07000220</t>
  </si>
  <si>
    <t>E07000221</t>
  </si>
  <si>
    <t>E07000222</t>
  </si>
  <si>
    <t>E07000223</t>
  </si>
  <si>
    <t>E07000224</t>
  </si>
  <si>
    <t>E07000225</t>
  </si>
  <si>
    <t>E07000226</t>
  </si>
  <si>
    <t>E07000227</t>
  </si>
  <si>
    <t>E07000228</t>
  </si>
  <si>
    <t>E07000229</t>
  </si>
  <si>
    <t>E07000234</t>
  </si>
  <si>
    <t>E07000235</t>
  </si>
  <si>
    <t>E07000236</t>
  </si>
  <si>
    <t>E07000237</t>
  </si>
  <si>
    <t>E07000238</t>
  </si>
  <si>
    <t>E07000239</t>
  </si>
  <si>
    <t>E07000240</t>
  </si>
  <si>
    <t>E07000241</t>
  </si>
  <si>
    <t>E07000242</t>
  </si>
  <si>
    <t>E07000243</t>
  </si>
  <si>
    <t>E07000244</t>
  </si>
  <si>
    <t>E07000245</t>
  </si>
  <si>
    <t>E07000246</t>
  </si>
  <si>
    <t>E08000001</t>
  </si>
  <si>
    <t>E08000002</t>
  </si>
  <si>
    <t>E08000003</t>
  </si>
  <si>
    <t>E08000004</t>
  </si>
  <si>
    <t>E08000005</t>
  </si>
  <si>
    <t>E08000006</t>
  </si>
  <si>
    <t>E08000007</t>
  </si>
  <si>
    <t>E08000008</t>
  </si>
  <si>
    <t>E08000009</t>
  </si>
  <si>
    <t>E08000010</t>
  </si>
  <si>
    <t>E08000011</t>
  </si>
  <si>
    <t>E08000012</t>
  </si>
  <si>
    <t>E08000013</t>
  </si>
  <si>
    <t>E08000014</t>
  </si>
  <si>
    <t>E08000015</t>
  </si>
  <si>
    <t>E08000016</t>
  </si>
  <si>
    <t>E08000017</t>
  </si>
  <si>
    <t>E08000018</t>
  </si>
  <si>
    <t>E08000019</t>
  </si>
  <si>
    <t>E08000021</t>
  </si>
  <si>
    <t>E08000022</t>
  </si>
  <si>
    <t>E08000023</t>
  </si>
  <si>
    <t>E08000024</t>
  </si>
  <si>
    <t>E08000025</t>
  </si>
  <si>
    <t>E08000026</t>
  </si>
  <si>
    <t>E08000027</t>
  </si>
  <si>
    <t>E08000028</t>
  </si>
  <si>
    <t>E08000029</t>
  </si>
  <si>
    <t>E08000030</t>
  </si>
  <si>
    <t>E08000031</t>
  </si>
  <si>
    <t>E08000032</t>
  </si>
  <si>
    <t>E08000033</t>
  </si>
  <si>
    <t>E08000034</t>
  </si>
  <si>
    <t>E08000035</t>
  </si>
  <si>
    <t>E08000036</t>
  </si>
  <si>
    <t>E08000037</t>
  </si>
  <si>
    <t>E09000001</t>
  </si>
  <si>
    <t>E09000002</t>
  </si>
  <si>
    <t>E09000003</t>
  </si>
  <si>
    <t>E09000004</t>
  </si>
  <si>
    <t>E09000005</t>
  </si>
  <si>
    <t>E09000006</t>
  </si>
  <si>
    <t>E09000007</t>
  </si>
  <si>
    <t>E09000008</t>
  </si>
  <si>
    <t>E09000009</t>
  </si>
  <si>
    <t>E09000010</t>
  </si>
  <si>
    <t>E09000011</t>
  </si>
  <si>
    <t>E09000012</t>
  </si>
  <si>
    <t>E09000013</t>
  </si>
  <si>
    <t>E09000014</t>
  </si>
  <si>
    <t>E09000015</t>
  </si>
  <si>
    <t>E09000016</t>
  </si>
  <si>
    <t>E09000017</t>
  </si>
  <si>
    <t>E09000018</t>
  </si>
  <si>
    <t>E09000019</t>
  </si>
  <si>
    <t>E09000020</t>
  </si>
  <si>
    <t>E09000021</t>
  </si>
  <si>
    <t>E09000022</t>
  </si>
  <si>
    <t>E09000023</t>
  </si>
  <si>
    <t>E09000024</t>
  </si>
  <si>
    <t>E09000025</t>
  </si>
  <si>
    <t>E09000026</t>
  </si>
  <si>
    <t>E09000027</t>
  </si>
  <si>
    <t>E09000028</t>
  </si>
  <si>
    <t>E09000029</t>
  </si>
  <si>
    <t>E09000030</t>
  </si>
  <si>
    <t>E09000031</t>
  </si>
  <si>
    <t>E09000032</t>
  </si>
  <si>
    <t>E09000033</t>
  </si>
  <si>
    <t>S12000005</t>
  </si>
  <si>
    <t>S12000006</t>
  </si>
  <si>
    <t>S12000008</t>
  </si>
  <si>
    <t>S12000010</t>
  </si>
  <si>
    <t>S12000011</t>
  </si>
  <si>
    <t>S12000013</t>
  </si>
  <si>
    <t>S12000014</t>
  </si>
  <si>
    <t>S12000017</t>
  </si>
  <si>
    <t>S12000018</t>
  </si>
  <si>
    <t>S12000019</t>
  </si>
  <si>
    <t>S12000020</t>
  </si>
  <si>
    <t>S12000021</t>
  </si>
  <si>
    <t>S12000023</t>
  </si>
  <si>
    <t>S12000026</t>
  </si>
  <si>
    <t>S12000027</t>
  </si>
  <si>
    <t>S12000028</t>
  </si>
  <si>
    <t>S12000029</t>
  </si>
  <si>
    <t>S12000030</t>
  </si>
  <si>
    <t>S12000033</t>
  </si>
  <si>
    <t>S12000034</t>
  </si>
  <si>
    <t>S12000035</t>
  </si>
  <si>
    <t>S12000036</t>
  </si>
  <si>
    <t>S12000038</t>
  </si>
  <si>
    <t>S12000039</t>
  </si>
  <si>
    <t>S12000040</t>
  </si>
  <si>
    <t>S12000041</t>
  </si>
  <si>
    <t>S12000042</t>
  </si>
  <si>
    <t>S12000045</t>
  </si>
  <si>
    <t>S12000047</t>
  </si>
  <si>
    <t>S12000048</t>
  </si>
  <si>
    <t>S12000049</t>
  </si>
  <si>
    <t>S12000050</t>
  </si>
  <si>
    <t>W06000001</t>
  </si>
  <si>
    <t>W06000002</t>
  </si>
  <si>
    <t>W06000003</t>
  </si>
  <si>
    <t>W06000004</t>
  </si>
  <si>
    <t>W06000005</t>
  </si>
  <si>
    <t>W06000006</t>
  </si>
  <si>
    <t>W06000008</t>
  </si>
  <si>
    <t>W06000009</t>
  </si>
  <si>
    <t>W06000010</t>
  </si>
  <si>
    <t>W06000011</t>
  </si>
  <si>
    <t>W06000012</t>
  </si>
  <si>
    <t>W06000013</t>
  </si>
  <si>
    <t>W06000014</t>
  </si>
  <si>
    <t>W06000015</t>
  </si>
  <si>
    <t>W06000016</t>
  </si>
  <si>
    <t>W06000018</t>
  </si>
  <si>
    <t>W06000019</t>
  </si>
  <si>
    <t>W06000020</t>
  </si>
  <si>
    <t>W06000021</t>
  </si>
  <si>
    <t>W06000022</t>
  </si>
  <si>
    <t>W06000023</t>
  </si>
  <si>
    <t>W06000024</t>
  </si>
  <si>
    <t>Average annual domestic electricity consumption per building [kWh]</t>
  </si>
  <si>
    <t>Average annual non-domestic electricity consumption per building [kWh]</t>
  </si>
  <si>
    <t>Average annual domestic gas consumption per building connected [kWh]</t>
  </si>
  <si>
    <t>Average annual non-domestic gas consumption per building connected [kWh]</t>
  </si>
  <si>
    <t>Average annual electricity consumption per building [MWh]</t>
  </si>
  <si>
    <t>Average efficiency of gas boiler</t>
  </si>
  <si>
    <t>reduction in annual mileage per car</t>
  </si>
  <si>
    <t>Before measures</t>
  </si>
  <si>
    <t>Annual heat consumption [MWh]</t>
  </si>
  <si>
    <t>Average annual heat consumption per building [MWh]</t>
  </si>
  <si>
    <t>Number of cards needed for total heat consumption</t>
  </si>
  <si>
    <t>Average annual water heating consumption per domestic building [MWh]</t>
  </si>
  <si>
    <t>Average annual space heating consumption per domestic building [MWh]</t>
  </si>
  <si>
    <t>Average space heating consumption for domestic buildings [kWh/m2]</t>
  </si>
  <si>
    <t>Space heating consumption in EnerPHit [kWh/m2]</t>
  </si>
  <si>
    <t>Technology</t>
  </si>
  <si>
    <t>National solar PV capacity [MW]</t>
  </si>
  <si>
    <t>National solar PV gen [MW]</t>
  </si>
  <si>
    <t>Local domestic solar PV gen [kW]</t>
  </si>
  <si>
    <t>Number of domestic solar PV installations</t>
  </si>
  <si>
    <t>Demand of homes with solar PV [kW]</t>
  </si>
  <si>
    <t>National [TWh]</t>
  </si>
  <si>
    <t>Homes with solar PV [MWh]</t>
  </si>
  <si>
    <t>Total battery power capacity [kW]</t>
  </si>
  <si>
    <t>Total battery energy capacity [kWh]</t>
  </si>
  <si>
    <t>Total battery cost</t>
  </si>
  <si>
    <t>Battery power capacity [kW]</t>
  </si>
  <si>
    <t>Battery energy capacity [kWh]</t>
  </si>
  <si>
    <t>Battery cost</t>
  </si>
  <si>
    <t>Potential wasted solar [kW]</t>
  </si>
  <si>
    <t>Local domestic solar PV capacity [kW]</t>
  </si>
  <si>
    <t>Ignore this sheet</t>
  </si>
  <si>
    <t>Seasonal performance factor (SPF)</t>
  </si>
  <si>
    <t>Average cost per home</t>
  </si>
  <si>
    <t>scenario</t>
  </si>
  <si>
    <t>Old home (pre 1930)</t>
  </si>
  <si>
    <t>Middle home (1930-1990)</t>
  </si>
  <si>
    <t>Modern home (post 1990)</t>
  </si>
  <si>
    <t>low cost</t>
  </si>
  <si>
    <t>high cost</t>
  </si>
  <si>
    <t>Baseline</t>
  </si>
  <si>
    <t>Technologies</t>
  </si>
  <si>
    <t>Air source heat pump (ASHP)</t>
  </si>
  <si>
    <t>Ground source heat pump (GSHP)</t>
  </si>
  <si>
    <t>Water source heat pump (WSHP)</t>
  </si>
  <si>
    <t>Total cost</t>
  </si>
  <si>
    <t>Smart Export Guarantee (SEG) tariff [p/kWh]</t>
  </si>
  <si>
    <t>Annual local electricity supply [MWh]</t>
  </si>
  <si>
    <t>Annual local electricity consumption [MWh]</t>
  </si>
  <si>
    <t>Annual local heat supply [MWh]</t>
  </si>
  <si>
    <t>Annual local heat consumption [MWh]</t>
  </si>
  <si>
    <t>Annual CO2 emissions saved per installation [tonnes]</t>
  </si>
  <si>
    <t>Annual CO2e emissions saved [tonnes]</t>
  </si>
  <si>
    <t>Including electricity emissions</t>
  </si>
  <si>
    <t>CO2e emissions % reduction</t>
  </si>
  <si>
    <t>CHP - Geothermal, mine water (100 homes district heating)</t>
  </si>
  <si>
    <t>Hydro (200 kW)</t>
  </si>
  <si>
    <t>Hydro - micro (25 kW)</t>
  </si>
  <si>
    <t>Total equivalent homes powered</t>
  </si>
  <si>
    <t>Total homes in community area</t>
  </si>
  <si>
    <t>Anaerobic digestion (500 kW / 250 acres)</t>
  </si>
  <si>
    <t>Solar farm (2.5 MW / 12 acres)</t>
  </si>
  <si>
    <t>GB average annual gas consumption per domestic building connected [kWh]</t>
  </si>
  <si>
    <t>Transport</t>
  </si>
  <si>
    <t>Equivalent homes powered/heated per installation</t>
  </si>
  <si>
    <t>MWh supplied/saved</t>
  </si>
  <si>
    <t>Equivalent homes powered/heated</t>
  </si>
  <si>
    <t>GB average annual heat consumption per domestic building [kWh]</t>
  </si>
  <si>
    <t>The relevant data from this sheet is automatically extracted from here into Electricity &amp; Heat sheet</t>
  </si>
  <si>
    <t xml:space="preserve">From gas grid </t>
  </si>
  <si>
    <t>From electricity grid</t>
  </si>
  <si>
    <t>Excluding electricity emissions (chart creation)</t>
  </si>
  <si>
    <t>Average annual energy saving per home [kWh]</t>
  </si>
  <si>
    <t>Energy saving per card [MWh]</t>
  </si>
  <si>
    <t>Annual CO2e emissions saved per home [tonnes]</t>
  </si>
  <si>
    <r>
      <t xml:space="preserve">For the three building ages (old, 20th century, modern), the National Household Model checked to see what percentage of the housing stock of that age could and should be retrofitted with the following retrofit measures: draught proofing, loft insulation, triple glazed windows, floor insulation, cavity wall insulation, and external wall insulation. For the low cost scenarios, only draught proofing was considered. For the high cost scenarios, all measures were considered. The energy saving was calculated based on heat consumption before and after and is an </t>
    </r>
    <r>
      <rPr>
        <b/>
        <sz val="11"/>
        <color theme="1"/>
        <rFont val="Calibri"/>
        <family val="2"/>
        <scheme val="minor"/>
      </rPr>
      <t>average</t>
    </r>
    <r>
      <rPr>
        <sz val="11"/>
        <color theme="1"/>
        <rFont val="Calibri"/>
        <family val="2"/>
        <scheme val="minor"/>
      </rPr>
      <t xml:space="preserve"> across all buildings types (e.g. semi-detached terrace, flat, detached, etc) of that age. For example, consider the 'old home – high cost' scenario. The 10,422 kWh energy saving is an average saving across lots of different building types built pre-1930. 87% of 'old homes' modelled had loft insulation installed, 100% triple glazing, 44% floor insulation, 40% cavity wall insulation, and 84% external wall insulation.</t>
    </r>
  </si>
  <si>
    <t>Electric car uptake</t>
  </si>
  <si>
    <t>of cars in the community are electric powered</t>
  </si>
  <si>
    <t>Electric bikes</t>
  </si>
  <si>
    <t>Electric bikes for community use</t>
  </si>
  <si>
    <t>Measures chosen in the "Energy transition exercise"</t>
  </si>
  <si>
    <t>Electric car</t>
  </si>
  <si>
    <t>Electric bike</t>
  </si>
  <si>
    <t>Electric bike community projects</t>
  </si>
  <si>
    <t>Annual car mileage after "behaviour change"</t>
  </si>
  <si>
    <t>Annual mileage of electric bikes</t>
  </si>
  <si>
    <t>Annual car mileage after "behaviour change" and "electric bikes"</t>
  </si>
  <si>
    <t>Mileage covered by electric cars</t>
  </si>
  <si>
    <t>Mileage covered by petrol cars</t>
  </si>
  <si>
    <t>Mileage covered by diesel cars</t>
  </si>
  <si>
    <t>Electricity consumption of electric bikes [MWh]</t>
  </si>
  <si>
    <t>Electricity consumption of electric cars [MWh]</t>
  </si>
  <si>
    <t>CO2e saved from switching to electric cars</t>
  </si>
  <si>
    <t>CO2e saved from "behaviour change"</t>
  </si>
  <si>
    <t>CO2e saved from switching to electric bikes</t>
  </si>
  <si>
    <t>Transport CO2e emissions (after) [tonnes]</t>
  </si>
  <si>
    <t>Transport CO2e emissions % reduction</t>
  </si>
  <si>
    <t>Petrol car</t>
  </si>
  <si>
    <t>Diesel car</t>
  </si>
  <si>
    <t>Electric cars and bikes</t>
  </si>
  <si>
    <t>Potential annual SEG earnings</t>
  </si>
  <si>
    <t>After retrofit measures</t>
  </si>
  <si>
    <t>Reduction in car use (behaviour change)</t>
  </si>
  <si>
    <t>Total battery cost per kWh</t>
  </si>
  <si>
    <t>After the 'Energy transition exercise'</t>
  </si>
  <si>
    <t>Energy capacity [kWh]</t>
  </si>
  <si>
    <t>Community battery storage for domestic solar PV</t>
  </si>
  <si>
    <t>Extra information</t>
  </si>
  <si>
    <t>Community scale</t>
  </si>
  <si>
    <t>Domestic scale</t>
  </si>
  <si>
    <t>Burning oil (domestic)</t>
  </si>
  <si>
    <t>Here we estimate the size and cost of a battery (community scale or domestic scale) needed to ensure that no domestic solar PV generation is wasted. The total domestic solar PV generation in the community on a July day is estimated by scaling down the average national solar PV generation in July 2019 (based on the capacity ratio: cell J7 divided by cell J5). The demand profile of homes with solar PV in the community is estimated by scaling down the average daily national demand in July 2019 (based on the consumption ratio: cell J11 divided by cell J10). We then calculate the potential wasted solar and use this to size the total power and energy capacity of a community scale battery. We also use the number of solar PV installations (assuming this is the same as the number of homes with solar PV) to size the power and energy capacity of individual domestic scale batteries in each home with solar PV. In these homes, solar PV meets the electricity demand where it can. If the solar PV generation is lower than demand, then it is assumed that the home gets electricity from other local generation or the National Grid. If solar PV is greater than the demand of the home, then the domestic battery stores the excess energy. The costs are upfront installation costs of the battery and calculated based on £/kWh. Note, in this analysis we do not consider the storage required for ground mounted PV (solar farms).</t>
  </si>
  <si>
    <t>Reduction in annual gas consumption per home [kWh]</t>
  </si>
  <si>
    <t>Onshore wind - large (2.5 MW / hub height: 100m / rotor diameter: 80m)</t>
  </si>
  <si>
    <t>Onshore wind - small (500 kW / hub height: 40m / rotor diameter: 35m)</t>
  </si>
  <si>
    <t>Onshore wind - medium (1 MW / hub height: 70m / rotor diameter: 55m)</t>
  </si>
  <si>
    <t>% of homes that each card represents</t>
  </si>
  <si>
    <t>Solar thermal - domestic  (1 card represents 5% of homes)</t>
  </si>
  <si>
    <t>Air source heat pump - domestic  (1 card represents 5% of homes)</t>
  </si>
  <si>
    <t>Ground source heat pump - domestic (1 card represents 5% of homes)</t>
  </si>
  <si>
    <t>Solar PV - domestic (4 kW)  (1 card represents 5% of homes)</t>
  </si>
  <si>
    <t>Old home (pre 1930) - low cost  (1 card represents 5% of homes)</t>
  </si>
  <si>
    <t>20th century home (1930-1990) - low cost (1 card represents 5% of homes)</t>
  </si>
  <si>
    <t>Modern home (post 1990) - low cost (1 card represents 5% of homes)</t>
  </si>
  <si>
    <t>Old home (pre 1930) - high cost (1 card represents 5% of homes)</t>
  </si>
  <si>
    <t>20th century home (1930-1990) - high cost (1 card represents 5% of homes)</t>
  </si>
  <si>
    <t>Modern home (post 1990) - high cost (1 card represents 5% of homes)</t>
  </si>
  <si>
    <t>EnerPHit (1 card represents 1% of homes)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</si>
</sst>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0.0"/>
  </numFmts>
  <fonts count="41" x14ac:knownFonts="1">
    <font>
      <sz val="11"/>
      <color theme="1"/>
      <name val="Calibri"/>
      <family val="2"/>
      <scheme val="minor"/>
    </font>
    <font>
      <b/>
      <sz val="11"/>
      <color indexed="8"/>
      <name val="Calibri"/>
      <family val="2"/>
    </font>
    <font>
      <b/>
      <sz val="12"/>
      <color indexed="8"/>
      <name val="Calibri"/>
      <family val="2"/>
    </font>
    <font>
      <b/>
      <sz val="11"/>
      <name val="Calibri"/>
      <family val="2"/>
    </font>
    <font>
      <sz val="8"/>
      <color indexed="81"/>
      <name val="Tahoma"/>
      <family val="2"/>
    </font>
    <font>
      <b/>
      <sz val="8"/>
      <color indexed="81"/>
      <name val="Tahoma"/>
      <family val="2"/>
    </font>
    <font>
      <b/>
      <sz val="11"/>
      <color indexed="10"/>
      <name val="Calibri"/>
      <family val="2"/>
    </font>
    <font>
      <b/>
      <i/>
      <sz val="11"/>
      <name val="Calibri"/>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rgb="FF3F3F3F"/>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i/>
      <sz val="11"/>
      <name val="Calibri"/>
      <family val="2"/>
      <scheme val="minor"/>
    </font>
    <font>
      <b/>
      <sz val="14"/>
      <color theme="1"/>
      <name val="Calibri"/>
      <family val="2"/>
      <scheme val="minor"/>
    </font>
    <font>
      <b/>
      <sz val="12"/>
      <color theme="0"/>
      <name val="Calibri"/>
      <family val="2"/>
      <scheme val="minor"/>
    </font>
    <font>
      <b/>
      <sz val="16"/>
      <color theme="4"/>
      <name val="Calibri"/>
      <family val="2"/>
      <scheme val="minor"/>
    </font>
    <font>
      <b/>
      <sz val="16"/>
      <color theme="9"/>
      <name val="Calibri"/>
      <family val="2"/>
      <scheme val="minor"/>
    </font>
    <font>
      <b/>
      <sz val="16"/>
      <color theme="0"/>
      <name val="Calibri"/>
      <family val="2"/>
      <scheme val="minor"/>
    </font>
    <font>
      <sz val="11"/>
      <color rgb="FFFF0000"/>
      <name val="Calibri"/>
      <family val="2"/>
      <scheme val="minor"/>
    </font>
    <font>
      <sz val="18"/>
      <color theme="1"/>
      <name val="Calibri"/>
      <family val="2"/>
      <scheme val="minor"/>
    </font>
    <font>
      <b/>
      <sz val="14"/>
      <color theme="0"/>
      <name val="Calibri"/>
      <family val="2"/>
      <scheme val="minor"/>
    </font>
    <font>
      <i/>
      <sz val="11"/>
      <color theme="1"/>
      <name val="Calibri"/>
      <family val="2"/>
      <scheme val="minor"/>
    </font>
    <font>
      <u/>
      <sz val="11"/>
      <color theme="10"/>
      <name val="Calibri"/>
      <family val="2"/>
      <scheme val="minor"/>
    </font>
    <font>
      <b/>
      <sz val="16"/>
      <color theme="1"/>
      <name val="Calibri"/>
      <family val="2"/>
      <scheme val="minor"/>
    </font>
    <font>
      <b/>
      <sz val="11"/>
      <color theme="0"/>
      <name val="Calibri"/>
      <family val="2"/>
      <scheme val="minor"/>
    </font>
    <font>
      <sz val="36"/>
      <color rgb="FFFF0000"/>
      <name val="Calibri"/>
      <family val="2"/>
      <scheme val="minor"/>
    </font>
    <font>
      <sz val="16"/>
      <color rgb="FFFF0000"/>
      <name val="Calibri"/>
      <family val="2"/>
      <scheme val="minor"/>
    </font>
    <font>
      <b/>
      <sz val="18"/>
      <color theme="0"/>
      <name val="Calibri"/>
      <family val="2"/>
      <scheme val="minor"/>
    </font>
    <font>
      <b/>
      <sz val="16"/>
      <name val="Calibri"/>
      <family val="2"/>
      <scheme val="minor"/>
    </font>
    <font>
      <b/>
      <sz val="12"/>
      <name val="Calibri"/>
      <family val="2"/>
      <scheme val="minor"/>
    </font>
    <font>
      <sz val="12"/>
      <color theme="1"/>
      <name val="Calibri"/>
      <family val="2"/>
      <scheme val="minor"/>
    </font>
    <font>
      <b/>
      <sz val="12"/>
      <color theme="1"/>
      <name val="Calibri"/>
      <family val="2"/>
      <scheme val="minor"/>
    </font>
    <font>
      <b/>
      <sz val="12"/>
      <color theme="4"/>
      <name val="Calibri"/>
      <family val="2"/>
      <scheme val="minor"/>
    </font>
    <font>
      <b/>
      <sz val="12"/>
      <color theme="9"/>
      <name val="Calibri"/>
      <family val="2"/>
      <scheme val="minor"/>
    </font>
    <font>
      <u/>
      <sz val="11"/>
      <color theme="0"/>
      <name val="Calibri"/>
      <family val="2"/>
      <scheme val="minor"/>
    </font>
  </fonts>
  <fills count="23">
    <fill>
      <patternFill patternType="none"/>
    </fill>
    <fill>
      <patternFill patternType="gray125"/>
    </fill>
    <fill>
      <patternFill patternType="solid">
        <fgColor theme="4" tint="0.59999389629810485"/>
        <bgColor indexed="65"/>
      </patternFill>
    </fill>
    <fill>
      <patternFill patternType="solid">
        <fgColor theme="6" tint="0.59999389629810485"/>
        <bgColor indexed="65"/>
      </patternFill>
    </fill>
    <fill>
      <patternFill patternType="solid">
        <fgColor theme="9" tint="0.59999389629810485"/>
        <bgColor indexed="65"/>
      </patternFill>
    </fill>
    <fill>
      <patternFill patternType="solid">
        <fgColor rgb="FFF2F2F2"/>
      </patternFill>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1"/>
        <bgColor indexed="64"/>
      </patternFill>
    </fill>
    <fill>
      <patternFill patternType="solid">
        <fgColor theme="1" tint="0.34998626667073579"/>
        <bgColor indexed="64"/>
      </patternFill>
    </fill>
    <fill>
      <patternFill patternType="solid">
        <fgColor theme="4" tint="0.59999389629810485"/>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tint="-0.249977111117893"/>
        <bgColor indexed="64"/>
      </patternFill>
    </fill>
    <fill>
      <gradientFill degree="270">
        <stop position="0">
          <color theme="4" tint="0.59999389629810485"/>
        </stop>
        <stop position="1">
          <color theme="9" tint="0.59999389629810485"/>
        </stop>
      </gradient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9">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2" fillId="5" borderId="6" applyNumberFormat="0" applyAlignment="0" applyProtection="0"/>
    <xf numFmtId="43" fontId="10" fillId="0" borderId="0" applyFont="0" applyFill="0" applyBorder="0" applyAlignment="0" applyProtection="0"/>
    <xf numFmtId="0" fontId="13" fillId="5" borderId="7" applyNumberFormat="0" applyAlignment="0" applyProtection="0"/>
    <xf numFmtId="0" fontId="24" fillId="0" borderId="0" applyNumberFormat="0" applyFill="0" applyBorder="0" applyAlignment="0" applyProtection="0"/>
    <xf numFmtId="0" fontId="28" fillId="0" borderId="0" applyNumberFormat="0" applyFill="0" applyBorder="0" applyAlignment="0" applyProtection="0"/>
  </cellStyleXfs>
  <cellXfs count="245">
    <xf numFmtId="0" fontId="0" fillId="0" borderId="0" xfId="0"/>
    <xf numFmtId="0" fontId="14" fillId="0" borderId="0" xfId="0" applyFont="1"/>
    <xf numFmtId="1" fontId="0" fillId="0" borderId="0" xfId="0" applyNumberFormat="1"/>
    <xf numFmtId="0" fontId="0" fillId="6" borderId="1" xfId="0" applyFill="1" applyBorder="1"/>
    <xf numFmtId="0" fontId="14" fillId="7" borderId="0" xfId="0" applyFont="1" applyFill="1"/>
    <xf numFmtId="49" fontId="14" fillId="6" borderId="1" xfId="0" applyNumberFormat="1" applyFont="1" applyFill="1" applyBorder="1" applyAlignment="1">
      <alignment horizontal="center" vertical="center" wrapText="1" shrinkToFit="1"/>
    </xf>
    <xf numFmtId="0" fontId="14" fillId="6" borderId="1" xfId="0" applyFont="1" applyFill="1" applyBorder="1" applyAlignment="1">
      <alignment horizontal="center" vertical="center" wrapText="1"/>
    </xf>
    <xf numFmtId="0" fontId="15" fillId="8" borderId="1" xfId="0" applyFont="1" applyFill="1" applyBorder="1" applyAlignment="1"/>
    <xf numFmtId="0" fontId="0" fillId="0" borderId="1" xfId="0" applyBorder="1" applyAlignment="1"/>
    <xf numFmtId="1" fontId="0" fillId="0" borderId="1" xfId="0" applyNumberFormat="1" applyBorder="1" applyAlignment="1"/>
    <xf numFmtId="0" fontId="0" fillId="0" borderId="0" xfId="0" applyAlignment="1"/>
    <xf numFmtId="0" fontId="14" fillId="9" borderId="1" xfId="0" applyFont="1" applyFill="1" applyBorder="1" applyAlignment="1"/>
    <xf numFmtId="0" fontId="14" fillId="10" borderId="1" xfId="0" applyFont="1" applyFill="1" applyBorder="1" applyAlignment="1"/>
    <xf numFmtId="0" fontId="16" fillId="10" borderId="1" xfId="0" applyFont="1" applyFill="1" applyBorder="1" applyAlignment="1"/>
    <xf numFmtId="0" fontId="0" fillId="11" borderId="1" xfId="0" applyFill="1" applyBorder="1" applyAlignment="1"/>
    <xf numFmtId="0" fontId="0" fillId="12" borderId="0" xfId="0" applyFill="1"/>
    <xf numFmtId="0" fontId="0" fillId="12" borderId="0" xfId="0" applyFill="1" applyAlignment="1"/>
    <xf numFmtId="0" fontId="0" fillId="7" borderId="1" xfId="0" applyFill="1" applyBorder="1" applyAlignment="1"/>
    <xf numFmtId="0" fontId="17" fillId="7" borderId="1" xfId="0" applyFont="1" applyFill="1" applyBorder="1" applyAlignment="1"/>
    <xf numFmtId="165" fontId="18" fillId="11" borderId="1" xfId="5" applyNumberFormat="1" applyFont="1" applyFill="1" applyBorder="1" applyAlignment="1"/>
    <xf numFmtId="165" fontId="10" fillId="7" borderId="1" xfId="5" applyNumberFormat="1" applyFont="1" applyFill="1" applyBorder="1" applyAlignment="1"/>
    <xf numFmtId="165" fontId="10" fillId="11" borderId="1" xfId="5" applyNumberFormat="1" applyFont="1" applyFill="1" applyBorder="1" applyAlignment="1"/>
    <xf numFmtId="165" fontId="18" fillId="11" borderId="1" xfId="0" applyNumberFormat="1" applyFont="1" applyFill="1" applyBorder="1" applyAlignment="1"/>
    <xf numFmtId="165" fontId="0" fillId="7" borderId="1" xfId="0" applyNumberFormat="1" applyFill="1" applyBorder="1" applyAlignment="1"/>
    <xf numFmtId="165" fontId="0" fillId="11" borderId="1" xfId="0" applyNumberFormat="1" applyFill="1" applyBorder="1" applyAlignment="1"/>
    <xf numFmtId="164" fontId="0" fillId="7" borderId="1" xfId="0" applyNumberFormat="1" applyFill="1" applyBorder="1" applyAlignment="1"/>
    <xf numFmtId="165" fontId="0" fillId="7" borderId="1" xfId="0" applyNumberFormat="1" applyFont="1" applyFill="1" applyBorder="1" applyAlignment="1"/>
    <xf numFmtId="0" fontId="0" fillId="7" borderId="0" xfId="0" applyFill="1"/>
    <xf numFmtId="0" fontId="0" fillId="7" borderId="1" xfId="0" applyFill="1" applyBorder="1" applyAlignment="1">
      <alignment horizontal="right"/>
    </xf>
    <xf numFmtId="165" fontId="0" fillId="7" borderId="1" xfId="0" applyNumberFormat="1" applyFill="1" applyBorder="1" applyAlignment="1">
      <alignment horizontal="right"/>
    </xf>
    <xf numFmtId="164" fontId="0" fillId="11" borderId="1" xfId="0" applyNumberFormat="1" applyFill="1" applyBorder="1" applyAlignment="1"/>
    <xf numFmtId="0" fontId="0" fillId="0" borderId="0" xfId="0" applyFont="1"/>
    <xf numFmtId="1" fontId="16" fillId="7" borderId="1" xfId="0" applyNumberFormat="1" applyFont="1" applyFill="1" applyBorder="1" applyAlignment="1"/>
    <xf numFmtId="0" fontId="0" fillId="0" borderId="0" xfId="0" applyNumberFormat="1" applyFont="1" applyFill="1" applyBorder="1" applyAlignment="1" applyProtection="1">
      <alignment vertical="center"/>
    </xf>
    <xf numFmtId="0" fontId="0" fillId="0" borderId="0" xfId="0" applyAlignment="1" applyProtection="1">
      <alignment vertical="center"/>
    </xf>
    <xf numFmtId="0" fontId="10" fillId="2" borderId="1" xfId="1" applyBorder="1" applyAlignment="1" applyProtection="1">
      <alignment horizontal="center" vertical="center"/>
    </xf>
    <xf numFmtId="0" fontId="14" fillId="0" borderId="0" xfId="0" applyFont="1" applyAlignment="1" applyProtection="1">
      <alignment vertical="center"/>
    </xf>
    <xf numFmtId="0" fontId="0" fillId="0" borderId="0" xfId="0" applyProtection="1"/>
    <xf numFmtId="0" fontId="0" fillId="2" borderId="1" xfId="1" applyFont="1" applyBorder="1" applyAlignment="1" applyProtection="1">
      <alignment vertical="center"/>
    </xf>
    <xf numFmtId="0" fontId="10" fillId="2" borderId="1" xfId="1" applyNumberFormat="1" applyBorder="1" applyAlignment="1" applyProtection="1">
      <alignment vertical="center"/>
    </xf>
    <xf numFmtId="0" fontId="24" fillId="0" borderId="0" xfId="7" applyProtection="1"/>
    <xf numFmtId="0" fontId="0" fillId="0" borderId="8" xfId="0" applyBorder="1" applyAlignment="1" applyProtection="1">
      <alignment vertical="center"/>
    </xf>
    <xf numFmtId="0" fontId="0" fillId="0" borderId="9" xfId="0" applyBorder="1" applyAlignment="1" applyProtection="1">
      <alignment vertical="center"/>
    </xf>
    <xf numFmtId="0" fontId="0" fillId="13" borderId="0" xfId="0" applyFill="1" applyProtection="1"/>
    <xf numFmtId="0" fontId="11" fillId="13" borderId="0" xfId="0" applyFont="1" applyFill="1" applyProtection="1"/>
    <xf numFmtId="0" fontId="0" fillId="13" borderId="0" xfId="0" applyFill="1" applyBorder="1" applyProtection="1"/>
    <xf numFmtId="0" fontId="0" fillId="0" borderId="0" xfId="0"/>
    <xf numFmtId="0" fontId="23" fillId="13" borderId="0" xfId="0" applyFont="1" applyFill="1" applyBorder="1" applyAlignment="1" applyProtection="1">
      <alignment horizontal="center" vertical="center"/>
    </xf>
    <xf numFmtId="166" fontId="0" fillId="0" borderId="0" xfId="0" applyNumberFormat="1" applyAlignment="1" applyProtection="1">
      <alignment vertical="center"/>
    </xf>
    <xf numFmtId="0" fontId="0" fillId="0" borderId="0" xfId="0" applyBorder="1" applyAlignment="1" applyProtection="1">
      <alignment vertical="center"/>
    </xf>
    <xf numFmtId="0" fontId="0" fillId="13" borderId="0" xfId="0" applyFill="1"/>
    <xf numFmtId="0" fontId="11" fillId="13" borderId="0" xfId="0" applyFont="1" applyFill="1" applyBorder="1" applyProtection="1"/>
    <xf numFmtId="0" fontId="0" fillId="13" borderId="0" xfId="0" applyFill="1" applyBorder="1"/>
    <xf numFmtId="0" fontId="0" fillId="0" borderId="0" xfId="0" applyFill="1" applyAlignment="1" applyProtection="1">
      <alignment vertical="center"/>
    </xf>
    <xf numFmtId="0" fontId="14" fillId="0" borderId="0" xfId="0" applyFont="1" applyFill="1" applyAlignment="1" applyProtection="1">
      <alignment vertical="center"/>
    </xf>
    <xf numFmtId="0" fontId="0" fillId="0" borderId="0" xfId="0" applyFill="1"/>
    <xf numFmtId="9" fontId="0" fillId="0" borderId="0" xfId="0" applyNumberFormat="1" applyFill="1"/>
    <xf numFmtId="0" fontId="11" fillId="12" borderId="0" xfId="0" applyFont="1" applyFill="1"/>
    <xf numFmtId="1" fontId="0" fillId="0" borderId="0" xfId="0" applyNumberFormat="1" applyFill="1"/>
    <xf numFmtId="0" fontId="0" fillId="0" borderId="3" xfId="0" applyBorder="1" applyAlignment="1" applyProtection="1">
      <alignment vertical="center"/>
    </xf>
    <xf numFmtId="0" fontId="0" fillId="0" borderId="4" xfId="0" applyBorder="1" applyAlignment="1" applyProtection="1">
      <alignment vertical="center"/>
    </xf>
    <xf numFmtId="0" fontId="0" fillId="15" borderId="9" xfId="0" applyFill="1" applyBorder="1" applyAlignment="1" applyProtection="1">
      <alignment vertical="center"/>
    </xf>
    <xf numFmtId="1" fontId="0" fillId="15" borderId="9" xfId="0" applyNumberFormat="1" applyFill="1" applyBorder="1" applyAlignment="1" applyProtection="1">
      <alignment vertical="center"/>
    </xf>
    <xf numFmtId="2" fontId="0" fillId="15" borderId="9" xfId="0" applyNumberFormat="1" applyFill="1" applyBorder="1" applyAlignment="1" applyProtection="1">
      <alignment vertical="center"/>
    </xf>
    <xf numFmtId="2" fontId="16" fillId="15" borderId="9" xfId="0" applyNumberFormat="1" applyFont="1" applyFill="1" applyBorder="1" applyAlignment="1" applyProtection="1">
      <alignment vertical="center"/>
    </xf>
    <xf numFmtId="0" fontId="0" fillId="16" borderId="9" xfId="0" applyFill="1" applyBorder="1" applyAlignment="1" applyProtection="1">
      <alignment vertical="center"/>
    </xf>
    <xf numFmtId="1" fontId="0" fillId="16" borderId="9" xfId="0" applyNumberFormat="1" applyFill="1" applyBorder="1" applyAlignment="1" applyProtection="1">
      <alignment vertical="center"/>
    </xf>
    <xf numFmtId="2" fontId="0" fillId="16" borderId="9" xfId="0" applyNumberFormat="1" applyFill="1" applyBorder="1" applyAlignment="1" applyProtection="1">
      <alignment vertical="center"/>
    </xf>
    <xf numFmtId="2" fontId="0" fillId="16" borderId="5" xfId="0" applyNumberFormat="1" applyFill="1" applyBorder="1" applyAlignment="1" applyProtection="1">
      <alignment vertical="center"/>
    </xf>
    <xf numFmtId="1" fontId="21" fillId="0" borderId="0" xfId="0" applyNumberFormat="1" applyFont="1" applyFill="1" applyBorder="1" applyAlignment="1" applyProtection="1">
      <alignment horizontal="center"/>
    </xf>
    <xf numFmtId="1" fontId="22" fillId="0" borderId="0" xfId="0" applyNumberFormat="1" applyFont="1" applyFill="1" applyBorder="1" applyAlignment="1" applyProtection="1">
      <alignment horizontal="center"/>
    </xf>
    <xf numFmtId="0" fontId="0" fillId="14" borderId="0" xfId="0" applyFill="1"/>
    <xf numFmtId="0" fontId="0" fillId="19" borderId="0" xfId="0" applyFill="1"/>
    <xf numFmtId="0" fontId="0" fillId="13" borderId="0" xfId="0" applyFill="1" applyBorder="1" applyAlignment="1">
      <alignment horizontal="center"/>
    </xf>
    <xf numFmtId="0" fontId="0" fillId="18" borderId="0" xfId="0" applyFill="1"/>
    <xf numFmtId="0" fontId="0" fillId="17" borderId="0" xfId="0" applyFill="1"/>
    <xf numFmtId="0" fontId="14" fillId="16" borderId="0" xfId="0" applyFont="1" applyFill="1"/>
    <xf numFmtId="0" fontId="16" fillId="15" borderId="0" xfId="0" applyFont="1" applyFill="1"/>
    <xf numFmtId="1" fontId="16" fillId="15" borderId="0" xfId="0" applyNumberFormat="1" applyFont="1" applyFill="1"/>
    <xf numFmtId="0" fontId="13" fillId="5" borderId="1" xfId="6" applyBorder="1" applyAlignment="1" applyProtection="1">
      <alignment vertical="center"/>
    </xf>
    <xf numFmtId="49" fontId="13" fillId="5" borderId="1" xfId="6" applyNumberFormat="1" applyBorder="1" applyAlignment="1" applyProtection="1">
      <alignment horizontal="center" vertical="center" wrapText="1" shrinkToFit="1"/>
    </xf>
    <xf numFmtId="0" fontId="13" fillId="5" borderId="1" xfId="6" applyBorder="1" applyAlignment="1" applyProtection="1">
      <alignment horizontal="center" vertical="center" wrapText="1"/>
    </xf>
    <xf numFmtId="166" fontId="10" fillId="2" borderId="1" xfId="1" applyNumberFormat="1" applyBorder="1" applyAlignment="1" applyProtection="1">
      <alignment horizontal="center" vertical="center"/>
    </xf>
    <xf numFmtId="1" fontId="19" fillId="2" borderId="1" xfId="1" applyNumberFormat="1" applyFont="1" applyBorder="1" applyAlignment="1" applyProtection="1">
      <alignment horizontal="center" vertical="center"/>
    </xf>
    <xf numFmtId="165" fontId="10" fillId="2" borderId="1" xfId="1" applyNumberFormat="1" applyBorder="1" applyAlignment="1" applyProtection="1">
      <alignment horizontal="center" vertical="center"/>
    </xf>
    <xf numFmtId="0" fontId="14" fillId="0" borderId="0" xfId="0" applyFont="1" applyFill="1"/>
    <xf numFmtId="0" fontId="24" fillId="0" borderId="0" xfId="0" applyFont="1" applyFill="1" applyAlignment="1">
      <alignment wrapText="1"/>
    </xf>
    <xf numFmtId="3" fontId="0" fillId="0" borderId="0" xfId="0" applyNumberFormat="1" applyFill="1"/>
    <xf numFmtId="0" fontId="27" fillId="0" borderId="0" xfId="0" applyFont="1" applyAlignment="1" applyProtection="1">
      <alignment vertical="center"/>
    </xf>
    <xf numFmtId="166" fontId="0" fillId="0" borderId="0" xfId="0" applyNumberFormat="1"/>
    <xf numFmtId="0" fontId="0" fillId="0" borderId="0" xfId="0" applyAlignment="1">
      <alignment wrapText="1"/>
    </xf>
    <xf numFmtId="9" fontId="0" fillId="0" borderId="0" xfId="0" applyNumberFormat="1"/>
    <xf numFmtId="0" fontId="0" fillId="19" borderId="1" xfId="1" applyFont="1" applyFill="1" applyBorder="1" applyAlignment="1" applyProtection="1">
      <alignment vertical="center"/>
    </xf>
    <xf numFmtId="0" fontId="0" fillId="19" borderId="1" xfId="0" applyFill="1" applyBorder="1" applyAlignment="1" applyProtection="1">
      <alignment vertical="center"/>
    </xf>
    <xf numFmtId="0" fontId="10" fillId="19" borderId="1" xfId="1" applyFill="1" applyBorder="1" applyAlignment="1" applyProtection="1">
      <alignment horizontal="center" vertical="center"/>
    </xf>
    <xf numFmtId="166" fontId="10" fillId="19" borderId="1" xfId="1" applyNumberFormat="1" applyFill="1" applyBorder="1" applyAlignment="1" applyProtection="1">
      <alignment horizontal="center" vertical="center"/>
    </xf>
    <xf numFmtId="1" fontId="19" fillId="19" borderId="1" xfId="1" applyNumberFormat="1" applyFont="1" applyFill="1" applyBorder="1" applyAlignment="1" applyProtection="1">
      <alignment horizontal="center" vertical="center"/>
    </xf>
    <xf numFmtId="0" fontId="10" fillId="19" borderId="1" xfId="3" applyFill="1" applyBorder="1" applyAlignment="1" applyProtection="1">
      <alignment horizontal="center" vertical="center"/>
    </xf>
    <xf numFmtId="2" fontId="16" fillId="19" borderId="1" xfId="3" applyNumberFormat="1" applyFont="1" applyFill="1" applyBorder="1" applyAlignment="1" applyProtection="1">
      <alignment horizontal="center" vertical="center"/>
    </xf>
    <xf numFmtId="166" fontId="10" fillId="19" borderId="1" xfId="3" applyNumberFormat="1" applyFill="1" applyBorder="1" applyAlignment="1" applyProtection="1">
      <alignment horizontal="center" vertical="center"/>
    </xf>
    <xf numFmtId="1" fontId="19" fillId="19" borderId="1" xfId="3" applyNumberFormat="1" applyFont="1" applyFill="1" applyBorder="1" applyAlignment="1" applyProtection="1">
      <alignment horizontal="center" vertical="center"/>
    </xf>
    <xf numFmtId="166" fontId="0" fillId="19" borderId="1" xfId="3" applyNumberFormat="1" applyFont="1" applyFill="1" applyBorder="1" applyAlignment="1" applyProtection="1">
      <alignment horizontal="center" vertical="center"/>
    </xf>
    <xf numFmtId="1" fontId="10" fillId="19" borderId="1" xfId="3" applyNumberFormat="1" applyFill="1" applyBorder="1" applyAlignment="1" applyProtection="1">
      <alignment horizontal="center" vertical="center"/>
    </xf>
    <xf numFmtId="165" fontId="10" fillId="19" borderId="1" xfId="1" applyNumberFormat="1" applyFill="1" applyBorder="1" applyAlignment="1" applyProtection="1">
      <alignment horizontal="center" vertical="center"/>
    </xf>
    <xf numFmtId="0" fontId="10" fillId="19" borderId="1" xfId="1" applyNumberFormat="1" applyFill="1" applyBorder="1" applyAlignment="1" applyProtection="1">
      <alignment vertical="center"/>
    </xf>
    <xf numFmtId="165" fontId="10" fillId="19" borderId="1" xfId="3" applyNumberFormat="1" applyFill="1" applyBorder="1" applyAlignment="1" applyProtection="1">
      <alignment horizontal="center" vertical="center"/>
    </xf>
    <xf numFmtId="0" fontId="10" fillId="19" borderId="1" xfId="3" applyNumberFormat="1" applyFill="1" applyBorder="1" applyAlignment="1" applyProtection="1">
      <alignment vertical="center"/>
    </xf>
    <xf numFmtId="166" fontId="0" fillId="19" borderId="1" xfId="1" applyNumberFormat="1" applyFont="1" applyFill="1" applyBorder="1" applyAlignment="1" applyProtection="1">
      <alignment horizontal="center" vertical="center"/>
    </xf>
    <xf numFmtId="166" fontId="0" fillId="2" borderId="1" xfId="1" applyNumberFormat="1" applyFont="1" applyBorder="1" applyAlignment="1" applyProtection="1">
      <alignment horizontal="center" vertical="center"/>
    </xf>
    <xf numFmtId="0" fontId="0" fillId="0" borderId="0" xfId="0" applyAlignment="1" applyProtection="1">
      <alignment horizontal="center"/>
    </xf>
    <xf numFmtId="0" fontId="16" fillId="0" borderId="0" xfId="0" applyFont="1" applyFill="1" applyBorder="1" applyAlignment="1" applyProtection="1">
      <alignment horizontal="center"/>
    </xf>
    <xf numFmtId="0" fontId="16" fillId="18" borderId="1" xfId="1" applyFont="1" applyFill="1" applyBorder="1" applyAlignment="1" applyProtection="1">
      <alignment vertical="center"/>
    </xf>
    <xf numFmtId="0" fontId="16" fillId="18" borderId="1" xfId="1" quotePrefix="1" applyFont="1" applyFill="1" applyBorder="1" applyAlignment="1" applyProtection="1">
      <alignment vertical="center"/>
    </xf>
    <xf numFmtId="165" fontId="0" fillId="0" borderId="0" xfId="0" applyNumberFormat="1"/>
    <xf numFmtId="1" fontId="16" fillId="18" borderId="1" xfId="1" applyNumberFormat="1" applyFont="1" applyFill="1" applyBorder="1" applyAlignment="1" applyProtection="1">
      <alignment horizontal="center" vertical="center"/>
    </xf>
    <xf numFmtId="165" fontId="16" fillId="18" borderId="1" xfId="1" applyNumberFormat="1" applyFont="1" applyFill="1" applyBorder="1" applyAlignment="1" applyProtection="1">
      <alignment horizontal="center" vertical="center"/>
    </xf>
    <xf numFmtId="0" fontId="28" fillId="0" borderId="0" xfId="8"/>
    <xf numFmtId="0" fontId="14" fillId="0" borderId="0" xfId="0" applyFont="1" applyAlignment="1">
      <alignment wrapText="1"/>
    </xf>
    <xf numFmtId="10" fontId="0" fillId="0" borderId="0" xfId="0" applyNumberFormat="1"/>
    <xf numFmtId="0" fontId="16" fillId="0" borderId="9" xfId="0" applyFont="1" applyFill="1" applyBorder="1" applyAlignment="1" applyProtection="1">
      <alignment vertical="center"/>
    </xf>
    <xf numFmtId="1" fontId="16" fillId="0" borderId="9" xfId="0" applyNumberFormat="1" applyFont="1" applyFill="1" applyBorder="1" applyAlignment="1" applyProtection="1">
      <alignment vertical="center"/>
    </xf>
    <xf numFmtId="9" fontId="16" fillId="0" borderId="9" xfId="0" applyNumberFormat="1" applyFont="1" applyFill="1" applyBorder="1" applyAlignment="1" applyProtection="1">
      <alignment vertical="center"/>
    </xf>
    <xf numFmtId="1" fontId="16" fillId="0" borderId="5" xfId="0" applyNumberFormat="1" applyFont="1" applyFill="1" applyBorder="1" applyAlignment="1" applyProtection="1">
      <alignment vertical="center"/>
    </xf>
    <xf numFmtId="0" fontId="0" fillId="15" borderId="0" xfId="0" applyFill="1"/>
    <xf numFmtId="165" fontId="0" fillId="15" borderId="0" xfId="0" applyNumberFormat="1" applyFill="1"/>
    <xf numFmtId="0" fontId="13" fillId="5" borderId="1" xfId="6" applyBorder="1" applyAlignment="1" applyProtection="1">
      <alignment horizontal="center" vertical="center"/>
    </xf>
    <xf numFmtId="0" fontId="0" fillId="15" borderId="8" xfId="0" applyFont="1" applyFill="1" applyBorder="1" applyAlignment="1" applyProtection="1">
      <alignment vertical="center" wrapText="1"/>
    </xf>
    <xf numFmtId="0" fontId="0" fillId="15" borderId="8" xfId="0" applyFill="1" applyBorder="1" applyAlignment="1" applyProtection="1">
      <alignment vertical="center" wrapText="1"/>
    </xf>
    <xf numFmtId="0" fontId="0" fillId="0" borderId="8" xfId="0" applyBorder="1" applyAlignment="1" applyProtection="1">
      <alignment vertical="center" wrapText="1"/>
    </xf>
    <xf numFmtId="0" fontId="0" fillId="16" borderId="8" xfId="0" applyFont="1" applyFill="1" applyBorder="1" applyAlignment="1" applyProtection="1">
      <alignment vertical="center" wrapText="1"/>
    </xf>
    <xf numFmtId="0" fontId="0" fillId="16" borderId="8" xfId="0" applyFill="1" applyBorder="1" applyAlignment="1" applyProtection="1">
      <alignment vertical="center" wrapText="1"/>
    </xf>
    <xf numFmtId="0" fontId="0" fillId="16" borderId="4" xfId="0" applyFill="1" applyBorder="1" applyAlignment="1" applyProtection="1">
      <alignment vertical="center" wrapText="1"/>
    </xf>
    <xf numFmtId="0" fontId="0" fillId="0" borderId="0" xfId="0" applyFill="1" applyAlignment="1">
      <alignment wrapText="1"/>
    </xf>
    <xf numFmtId="0" fontId="14" fillId="15" borderId="0" xfId="0" applyFont="1" applyFill="1"/>
    <xf numFmtId="1" fontId="0" fillId="15" borderId="0" xfId="0" applyNumberFormat="1" applyFill="1"/>
    <xf numFmtId="166" fontId="0" fillId="15" borderId="0" xfId="0" applyNumberFormat="1" applyFill="1"/>
    <xf numFmtId="0" fontId="14" fillId="15" borderId="0" xfId="0" applyFont="1" applyFill="1" applyAlignment="1"/>
    <xf numFmtId="0" fontId="29" fillId="15" borderId="0" xfId="0" applyFont="1" applyFill="1" applyAlignment="1"/>
    <xf numFmtId="0" fontId="0" fillId="0" borderId="0" xfId="0" applyFont="1" applyAlignment="1">
      <alignment vertical="top" wrapText="1"/>
    </xf>
    <xf numFmtId="0" fontId="30" fillId="12" borderId="1" xfId="6" applyFont="1" applyFill="1" applyBorder="1" applyAlignment="1" applyProtection="1">
      <alignment horizontal="center" vertical="center" wrapText="1"/>
    </xf>
    <xf numFmtId="1" fontId="26" fillId="12" borderId="1" xfId="4" applyNumberFormat="1" applyFont="1" applyFill="1" applyBorder="1" applyAlignment="1" applyProtection="1">
      <alignment horizontal="center" vertical="center"/>
      <protection locked="0"/>
    </xf>
    <xf numFmtId="9" fontId="16" fillId="0" borderId="0" xfId="0" applyNumberFormat="1" applyFont="1" applyFill="1"/>
    <xf numFmtId="0" fontId="16" fillId="0" borderId="0" xfId="0" applyFont="1" applyFill="1"/>
    <xf numFmtId="1" fontId="16" fillId="0" borderId="0" xfId="0" applyNumberFormat="1" applyFont="1" applyFill="1" applyAlignment="1" applyProtection="1">
      <alignment vertical="center"/>
    </xf>
    <xf numFmtId="0" fontId="16" fillId="0" borderId="0" xfId="0" applyFont="1" applyFill="1" applyAlignment="1" applyProtection="1">
      <alignment vertical="center"/>
    </xf>
    <xf numFmtId="3" fontId="16" fillId="0" borderId="0" xfId="0" applyNumberFormat="1" applyFont="1" applyFill="1" applyAlignment="1" applyProtection="1">
      <alignment vertical="center"/>
    </xf>
    <xf numFmtId="1" fontId="16" fillId="0" borderId="0" xfId="0" applyNumberFormat="1" applyFont="1" applyFill="1"/>
    <xf numFmtId="165" fontId="16" fillId="0" borderId="0" xfId="0" applyNumberFormat="1" applyFont="1" applyFill="1"/>
    <xf numFmtId="165" fontId="0" fillId="19" borderId="1" xfId="0" applyNumberFormat="1" applyFont="1" applyFill="1" applyBorder="1" applyAlignment="1" applyProtection="1">
      <alignment horizontal="center" vertical="center"/>
    </xf>
    <xf numFmtId="165" fontId="0" fillId="19" borderId="1" xfId="0" applyNumberFormat="1" applyFill="1" applyBorder="1" applyAlignment="1" applyProtection="1">
      <alignment horizontal="center" vertical="center"/>
    </xf>
    <xf numFmtId="0" fontId="28" fillId="0" borderId="0" xfId="8" applyAlignment="1"/>
    <xf numFmtId="2" fontId="16" fillId="2" borderId="1" xfId="1" applyNumberFormat="1" applyFont="1" applyBorder="1" applyAlignment="1" applyProtection="1">
      <alignment horizontal="center" vertical="center"/>
    </xf>
    <xf numFmtId="166" fontId="10" fillId="2" borderId="1" xfId="1" applyNumberFormat="1" applyBorder="1" applyAlignment="1" applyProtection="1">
      <alignment vertical="center"/>
    </xf>
    <xf numFmtId="166" fontId="10" fillId="19" borderId="1" xfId="1" applyNumberFormat="1" applyFill="1" applyBorder="1" applyAlignment="1" applyProtection="1">
      <alignment vertical="center"/>
    </xf>
    <xf numFmtId="166" fontId="10" fillId="19" borderId="1" xfId="3" applyNumberFormat="1" applyFill="1" applyBorder="1" applyAlignment="1" applyProtection="1">
      <alignment vertical="center"/>
    </xf>
    <xf numFmtId="1" fontId="10" fillId="2" borderId="1" xfId="1" applyNumberFormat="1" applyBorder="1" applyAlignment="1" applyProtection="1">
      <alignment vertical="center"/>
    </xf>
    <xf numFmtId="1" fontId="10" fillId="19" borderId="1" xfId="1" applyNumberFormat="1" applyFill="1" applyBorder="1" applyAlignment="1" applyProtection="1">
      <alignment vertical="center"/>
    </xf>
    <xf numFmtId="0" fontId="16" fillId="0" borderId="0" xfId="0" applyNumberFormat="1" applyFont="1" applyFill="1" applyBorder="1" applyAlignment="1" applyProtection="1">
      <alignment horizontal="center"/>
    </xf>
    <xf numFmtId="1" fontId="29" fillId="2" borderId="0" xfId="1" applyNumberFormat="1" applyFont="1" applyBorder="1" applyAlignment="1" applyProtection="1">
      <alignment horizontal="center" vertical="center"/>
    </xf>
    <xf numFmtId="1" fontId="29" fillId="19" borderId="0" xfId="1" applyNumberFormat="1" applyFont="1" applyFill="1" applyBorder="1" applyAlignment="1" applyProtection="1">
      <alignment horizontal="center" vertical="center"/>
    </xf>
    <xf numFmtId="1" fontId="34" fillId="17" borderId="0" xfId="2" applyNumberFormat="1" applyFont="1" applyFill="1" applyBorder="1" applyAlignment="1" applyProtection="1">
      <alignment horizontal="center" vertical="center"/>
    </xf>
    <xf numFmtId="165" fontId="34" fillId="0" borderId="0" xfId="0" applyNumberFormat="1" applyFont="1" applyFill="1" applyBorder="1" applyAlignment="1" applyProtection="1">
      <alignment horizontal="center"/>
    </xf>
    <xf numFmtId="1" fontId="16" fillId="17" borderId="0" xfId="2" applyNumberFormat="1" applyFont="1" applyFill="1" applyBorder="1" applyAlignment="1" applyProtection="1">
      <alignment horizontal="center" vertical="center"/>
    </xf>
    <xf numFmtId="1" fontId="34" fillId="0" borderId="0" xfId="0" applyNumberFormat="1" applyFont="1" applyFill="1" applyBorder="1" applyAlignment="1" applyProtection="1">
      <alignment horizontal="center"/>
    </xf>
    <xf numFmtId="2" fontId="16" fillId="18" borderId="1" xfId="1" applyNumberFormat="1" applyFont="1" applyFill="1" applyBorder="1" applyAlignment="1" applyProtection="1">
      <alignment horizontal="center" vertical="center"/>
    </xf>
    <xf numFmtId="0" fontId="36" fillId="13" borderId="0" xfId="0" applyFont="1" applyFill="1" applyBorder="1" applyProtection="1"/>
    <xf numFmtId="0" fontId="36" fillId="13" borderId="0" xfId="0" applyFont="1" applyFill="1" applyAlignment="1" applyProtection="1">
      <alignment horizontal="center"/>
    </xf>
    <xf numFmtId="0" fontId="35" fillId="20" borderId="0" xfId="0" applyFont="1" applyFill="1" applyBorder="1" applyAlignment="1" applyProtection="1">
      <alignment vertical="center"/>
    </xf>
    <xf numFmtId="1" fontId="37" fillId="0" borderId="10" xfId="0" applyNumberFormat="1" applyFont="1" applyFill="1" applyBorder="1" applyProtection="1"/>
    <xf numFmtId="0" fontId="35" fillId="20" borderId="0" xfId="0" applyFont="1" applyFill="1" applyBorder="1" applyAlignment="1" applyProtection="1">
      <alignment vertical="center" wrapText="1"/>
    </xf>
    <xf numFmtId="1" fontId="37" fillId="0" borderId="0" xfId="0" applyNumberFormat="1" applyFont="1" applyFill="1" applyBorder="1" applyProtection="1"/>
    <xf numFmtId="0" fontId="36" fillId="13" borderId="0" xfId="0" applyFont="1" applyFill="1"/>
    <xf numFmtId="0" fontId="16" fillId="21" borderId="0" xfId="1" applyFont="1" applyFill="1" applyBorder="1" applyAlignment="1" applyProtection="1">
      <alignment vertical="center"/>
    </xf>
    <xf numFmtId="1" fontId="29" fillId="21" borderId="0" xfId="1" applyNumberFormat="1" applyFont="1" applyFill="1" applyBorder="1" applyAlignment="1" applyProtection="1">
      <alignment horizontal="center" vertical="center"/>
    </xf>
    <xf numFmtId="0" fontId="0" fillId="14" borderId="0" xfId="1" applyFont="1" applyFill="1" applyBorder="1" applyAlignment="1" applyProtection="1">
      <alignment vertical="center"/>
    </xf>
    <xf numFmtId="0" fontId="10" fillId="21" borderId="1" xfId="1" applyFont="1" applyFill="1" applyBorder="1" applyAlignment="1" applyProtection="1">
      <alignment vertical="center"/>
    </xf>
    <xf numFmtId="1" fontId="10" fillId="21" borderId="1" xfId="1" applyNumberFormat="1" applyFill="1" applyBorder="1" applyAlignment="1" applyProtection="1">
      <alignment horizontal="center" vertical="center"/>
    </xf>
    <xf numFmtId="2" fontId="16" fillId="21" borderId="1" xfId="1" applyNumberFormat="1" applyFont="1" applyFill="1" applyBorder="1" applyAlignment="1" applyProtection="1">
      <alignment horizontal="center" vertical="center"/>
    </xf>
    <xf numFmtId="166" fontId="10" fillId="21" borderId="1" xfId="1" applyNumberFormat="1" applyFill="1" applyBorder="1" applyAlignment="1" applyProtection="1">
      <alignment horizontal="center" vertical="center"/>
    </xf>
    <xf numFmtId="0" fontId="10" fillId="21" borderId="1" xfId="1" applyFill="1" applyBorder="1" applyAlignment="1" applyProtection="1">
      <alignment horizontal="center" vertical="center"/>
    </xf>
    <xf numFmtId="1" fontId="19" fillId="21" borderId="1" xfId="1" applyNumberFormat="1" applyFont="1" applyFill="1" applyBorder="1" applyAlignment="1" applyProtection="1">
      <alignment horizontal="center" vertical="center"/>
    </xf>
    <xf numFmtId="1" fontId="19" fillId="21" borderId="1" xfId="3" applyNumberFormat="1" applyFont="1" applyFill="1" applyBorder="1" applyAlignment="1" applyProtection="1">
      <alignment horizontal="center" vertical="center"/>
    </xf>
    <xf numFmtId="165" fontId="10" fillId="21" borderId="1" xfId="1" applyNumberFormat="1" applyFill="1" applyBorder="1" applyAlignment="1" applyProtection="1">
      <alignment horizontal="center" vertical="center"/>
    </xf>
    <xf numFmtId="0" fontId="10" fillId="21" borderId="1" xfId="1" applyNumberFormat="1" applyFill="1" applyBorder="1" applyAlignment="1" applyProtection="1">
      <alignment vertical="center"/>
    </xf>
    <xf numFmtId="166" fontId="10" fillId="21" borderId="1" xfId="1" applyNumberFormat="1" applyFill="1" applyBorder="1" applyAlignment="1" applyProtection="1">
      <alignment vertical="center"/>
    </xf>
    <xf numFmtId="1" fontId="10" fillId="21" borderId="1" xfId="1" applyNumberFormat="1" applyFill="1" applyBorder="1" applyAlignment="1" applyProtection="1">
      <alignment vertical="center"/>
    </xf>
    <xf numFmtId="0" fontId="23" fillId="12" borderId="0" xfId="0" applyFont="1" applyFill="1" applyAlignment="1">
      <alignment horizontal="center"/>
    </xf>
    <xf numFmtId="2" fontId="10" fillId="19" borderId="1" xfId="1" applyNumberFormat="1" applyFill="1" applyBorder="1" applyAlignment="1" applyProtection="1">
      <alignment vertical="center"/>
    </xf>
    <xf numFmtId="0" fontId="29" fillId="0" borderId="2" xfId="0" applyFont="1" applyBorder="1" applyAlignment="1" applyProtection="1">
      <alignment vertical="center"/>
    </xf>
    <xf numFmtId="1" fontId="0" fillId="0" borderId="0" xfId="0" applyNumberFormat="1" applyAlignment="1" applyProtection="1">
      <alignment vertical="center"/>
    </xf>
    <xf numFmtId="0" fontId="16" fillId="17" borderId="0" xfId="2" applyFont="1" applyFill="1" applyBorder="1" applyAlignment="1" applyProtection="1">
      <alignment vertical="center"/>
    </xf>
    <xf numFmtId="0" fontId="0" fillId="13" borderId="0" xfId="0" applyFill="1" applyBorder="1" applyAlignment="1" applyProtection="1"/>
    <xf numFmtId="0" fontId="11" fillId="13" borderId="0" xfId="0" applyFont="1" applyFill="1" applyBorder="1" applyAlignment="1" applyProtection="1"/>
    <xf numFmtId="0" fontId="20" fillId="13" borderId="0" xfId="0" applyFont="1" applyFill="1" applyBorder="1" applyAlignment="1" applyProtection="1">
      <alignment horizontal="center" vertical="center"/>
    </xf>
    <xf numFmtId="0" fontId="0" fillId="22" borderId="0" xfId="0" applyFill="1" applyBorder="1" applyProtection="1"/>
    <xf numFmtId="0" fontId="0" fillId="22" borderId="0" xfId="0" applyFill="1" applyBorder="1"/>
    <xf numFmtId="0" fontId="0" fillId="22" borderId="0" xfId="0" applyFill="1" applyProtection="1"/>
    <xf numFmtId="0" fontId="37" fillId="0" borderId="0" xfId="0" applyFont="1" applyFill="1" applyBorder="1" applyProtection="1"/>
    <xf numFmtId="1" fontId="37" fillId="0" borderId="0" xfId="0" applyNumberFormat="1" applyFont="1" applyFill="1" applyProtection="1"/>
    <xf numFmtId="0" fontId="37" fillId="0" borderId="0" xfId="0" applyFont="1" applyFill="1" applyProtection="1"/>
    <xf numFmtId="165" fontId="37" fillId="0" borderId="0" xfId="0" applyNumberFormat="1" applyFont="1" applyFill="1"/>
    <xf numFmtId="9" fontId="16" fillId="18" borderId="1" xfId="1" applyNumberFormat="1" applyFont="1" applyFill="1" applyBorder="1" applyAlignment="1" applyProtection="1">
      <alignment horizontal="center" vertical="center"/>
    </xf>
    <xf numFmtId="9" fontId="35" fillId="17" borderId="0" xfId="2" applyNumberFormat="1" applyFont="1" applyFill="1" applyBorder="1" applyAlignment="1" applyProtection="1">
      <alignment horizontal="center" vertical="center"/>
    </xf>
    <xf numFmtId="9" fontId="0" fillId="2" borderId="1" xfId="1" applyNumberFormat="1" applyFont="1" applyBorder="1" applyAlignment="1" applyProtection="1">
      <alignment horizontal="center" vertical="center"/>
    </xf>
    <xf numFmtId="9" fontId="10" fillId="21" borderId="1" xfId="1" applyNumberFormat="1" applyFill="1" applyBorder="1" applyAlignment="1" applyProtection="1">
      <alignment horizontal="center" vertical="center"/>
    </xf>
    <xf numFmtId="9" fontId="10" fillId="19" borderId="1" xfId="1" applyNumberFormat="1" applyFill="1" applyBorder="1" applyAlignment="1" applyProtection="1">
      <alignment horizontal="center" vertical="center"/>
    </xf>
    <xf numFmtId="9" fontId="10" fillId="19" borderId="1" xfId="3" applyNumberFormat="1" applyFill="1" applyBorder="1" applyAlignment="1" applyProtection="1">
      <alignment horizontal="center" vertical="center"/>
    </xf>
    <xf numFmtId="9" fontId="0" fillId="19" borderId="1" xfId="3" applyNumberFormat="1" applyFont="1" applyFill="1" applyBorder="1" applyAlignment="1" applyProtection="1">
      <alignment horizontal="center" vertical="center"/>
    </xf>
    <xf numFmtId="1" fontId="10" fillId="2" borderId="1" xfId="1" applyNumberFormat="1" applyBorder="1" applyAlignment="1" applyProtection="1">
      <alignment horizontal="center" vertical="center"/>
    </xf>
    <xf numFmtId="1" fontId="10" fillId="19" borderId="1" xfId="1" applyNumberFormat="1" applyFill="1" applyBorder="1" applyAlignment="1" applyProtection="1">
      <alignment horizontal="center" vertical="center"/>
    </xf>
    <xf numFmtId="1" fontId="37" fillId="2" borderId="0" xfId="1" applyNumberFormat="1" applyFont="1" applyBorder="1" applyAlignment="1" applyProtection="1">
      <alignment horizontal="center" vertical="center"/>
    </xf>
    <xf numFmtId="1" fontId="37" fillId="21" borderId="0" xfId="1" applyNumberFormat="1" applyFont="1" applyFill="1" applyBorder="1" applyAlignment="1" applyProtection="1">
      <alignment horizontal="center" vertical="center"/>
    </xf>
    <xf numFmtId="1" fontId="37" fillId="19" borderId="0" xfId="1" applyNumberFormat="1" applyFont="1" applyFill="1" applyBorder="1" applyAlignment="1" applyProtection="1">
      <alignment horizontal="center" vertical="center"/>
    </xf>
    <xf numFmtId="9" fontId="37" fillId="19" borderId="0" xfId="1" applyNumberFormat="1" applyFont="1" applyFill="1" applyBorder="1" applyAlignment="1" applyProtection="1">
      <alignment horizontal="center" vertical="center"/>
    </xf>
    <xf numFmtId="9" fontId="37" fillId="2" borderId="0" xfId="1" applyNumberFormat="1" applyFont="1" applyBorder="1" applyAlignment="1" applyProtection="1">
      <alignment horizontal="center" vertical="center"/>
    </xf>
    <xf numFmtId="0" fontId="10" fillId="14" borderId="0" xfId="1" applyFont="1" applyFill="1" applyBorder="1" applyAlignment="1" applyProtection="1">
      <alignment vertical="center"/>
    </xf>
    <xf numFmtId="0" fontId="10" fillId="19" borderId="0" xfId="1" applyFont="1" applyFill="1" applyBorder="1" applyAlignment="1" applyProtection="1">
      <alignment vertical="center"/>
    </xf>
    <xf numFmtId="0" fontId="33" fillId="13" borderId="0" xfId="0" applyFont="1" applyFill="1" applyBorder="1" applyAlignment="1" applyProtection="1">
      <alignment horizontal="center"/>
    </xf>
    <xf numFmtId="0" fontId="23" fillId="13" borderId="0" xfId="0" applyFont="1" applyFill="1" applyBorder="1" applyAlignment="1" applyProtection="1">
      <alignment horizontal="center" wrapText="1"/>
    </xf>
    <xf numFmtId="0" fontId="23" fillId="13" borderId="0" xfId="0" applyFont="1" applyFill="1" applyBorder="1" applyAlignment="1" applyProtection="1">
      <alignment horizontal="center"/>
    </xf>
    <xf numFmtId="0" fontId="35" fillId="20" borderId="0" xfId="0" applyFont="1" applyFill="1" applyBorder="1" applyAlignment="1" applyProtection="1">
      <alignment horizontal="center" vertical="center"/>
    </xf>
    <xf numFmtId="0" fontId="23" fillId="13" borderId="0" xfId="0" applyFont="1" applyFill="1" applyBorder="1" applyAlignment="1" applyProtection="1">
      <alignment horizontal="center" vertical="center"/>
    </xf>
    <xf numFmtId="0" fontId="23" fillId="13" borderId="0" xfId="0" applyFont="1" applyFill="1" applyBorder="1" applyAlignment="1" applyProtection="1">
      <alignment horizontal="center" vertical="center" wrapText="1"/>
    </xf>
    <xf numFmtId="0" fontId="26" fillId="13" borderId="0" xfId="0" applyFont="1" applyFill="1" applyBorder="1" applyAlignment="1" applyProtection="1">
      <alignment horizontal="center" vertical="center" wrapText="1"/>
    </xf>
    <xf numFmtId="0" fontId="20" fillId="13" borderId="0" xfId="0" applyFont="1" applyFill="1" applyBorder="1" applyAlignment="1" applyProtection="1">
      <alignment horizontal="center" wrapText="1"/>
    </xf>
    <xf numFmtId="0" fontId="37" fillId="14" borderId="0" xfId="0" applyFont="1" applyFill="1" applyAlignment="1">
      <alignment horizontal="center"/>
    </xf>
    <xf numFmtId="165" fontId="37" fillId="0" borderId="0" xfId="0" applyNumberFormat="1" applyFont="1" applyFill="1" applyAlignment="1" applyProtection="1">
      <alignment horizontal="center"/>
    </xf>
    <xf numFmtId="0" fontId="34" fillId="20" borderId="0" xfId="0" applyFont="1" applyFill="1" applyAlignment="1" applyProtection="1">
      <alignment horizontal="center" vertical="center"/>
    </xf>
    <xf numFmtId="0" fontId="37" fillId="19" borderId="0" xfId="0" applyFont="1" applyFill="1" applyAlignment="1">
      <alignment horizontal="center"/>
    </xf>
    <xf numFmtId="1" fontId="39" fillId="0" borderId="0" xfId="0" applyNumberFormat="1" applyFont="1" applyFill="1" applyAlignment="1">
      <alignment horizontal="center"/>
    </xf>
    <xf numFmtId="0" fontId="37" fillId="0" borderId="0" xfId="0" applyNumberFormat="1" applyFont="1" applyFill="1" applyAlignment="1" applyProtection="1">
      <alignment horizontal="center"/>
    </xf>
    <xf numFmtId="1" fontId="38" fillId="0" borderId="0" xfId="0" applyNumberFormat="1" applyFont="1" applyFill="1" applyAlignment="1">
      <alignment horizontal="center"/>
    </xf>
    <xf numFmtId="165" fontId="35" fillId="0" borderId="0" xfId="0" applyNumberFormat="1" applyFont="1" applyFill="1" applyBorder="1" applyAlignment="1" applyProtection="1">
      <alignment horizontal="center" vertical="center"/>
    </xf>
    <xf numFmtId="0" fontId="25" fillId="14" borderId="0" xfId="0" applyFont="1" applyFill="1" applyAlignment="1">
      <alignment horizontal="center"/>
    </xf>
    <xf numFmtId="0" fontId="25" fillId="19" borderId="0" xfId="0" applyFont="1" applyFill="1" applyAlignment="1">
      <alignment horizontal="center"/>
    </xf>
    <xf numFmtId="0" fontId="25" fillId="20" borderId="0" xfId="0" applyFont="1" applyFill="1" applyAlignment="1">
      <alignment horizontal="center"/>
    </xf>
    <xf numFmtId="0" fontId="0" fillId="16" borderId="0" xfId="0" applyFill="1" applyAlignment="1">
      <alignment horizontal="left" wrapText="1"/>
    </xf>
    <xf numFmtId="0" fontId="25" fillId="0" borderId="0" xfId="0" applyFont="1" applyAlignment="1">
      <alignment horizontal="center" vertical="center"/>
    </xf>
    <xf numFmtId="0" fontId="0" fillId="16" borderId="0" xfId="0" applyFont="1" applyFill="1" applyAlignment="1">
      <alignment horizontal="left" vertical="top" wrapText="1"/>
    </xf>
    <xf numFmtId="0" fontId="32" fillId="11" borderId="0" xfId="0" applyFont="1" applyFill="1" applyAlignment="1">
      <alignment horizontal="center"/>
    </xf>
    <xf numFmtId="0" fontId="31" fillId="11" borderId="0" xfId="0" applyFont="1" applyFill="1" applyAlignment="1">
      <alignment horizontal="center"/>
    </xf>
    <xf numFmtId="0" fontId="23" fillId="12" borderId="0" xfId="0" applyFont="1" applyFill="1" applyAlignment="1" applyProtection="1">
      <alignment horizontal="center"/>
      <protection locked="0"/>
    </xf>
    <xf numFmtId="0" fontId="26" fillId="12" borderId="3" xfId="0" applyFont="1" applyFill="1" applyBorder="1" applyAlignment="1" applyProtection="1">
      <alignment horizontal="center" vertical="center"/>
      <protection locked="0"/>
    </xf>
    <xf numFmtId="0" fontId="40" fillId="12" borderId="9" xfId="0" applyNumberFormat="1" applyFont="1" applyFill="1" applyBorder="1" applyAlignment="1" applyProtection="1">
      <alignment vertical="center"/>
      <protection locked="0"/>
    </xf>
    <xf numFmtId="1" fontId="0" fillId="15" borderId="9" xfId="0" applyNumberFormat="1" applyFill="1" applyBorder="1" applyAlignment="1" applyProtection="1">
      <alignment vertical="center"/>
      <protection locked="0"/>
    </xf>
  </cellXfs>
  <cellStyles count="9">
    <cellStyle name="40% - Accent1" xfId="1" builtinId="31"/>
    <cellStyle name="40% - Accent3" xfId="2" builtinId="39"/>
    <cellStyle name="40% - Accent6" xfId="3" builtinId="51"/>
    <cellStyle name="Calculation" xfId="4" builtinId="22"/>
    <cellStyle name="Comma" xfId="5" builtinId="3"/>
    <cellStyle name="Hyperlink" xfId="8" builtinId="8"/>
    <cellStyle name="Normal" xfId="0" builtinId="0"/>
    <cellStyle name="Output" xfId="6" builtinId="21"/>
    <cellStyle name="Warning Text" xfId="7" builtin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r>
              <a:rPr lang="en-GB" sz="2000">
                <a:solidFill>
                  <a:sysClr val="windowText" lastClr="000000"/>
                </a:solidFill>
              </a:rPr>
              <a:t>Electricity</a:t>
            </a:r>
          </a:p>
        </c:rich>
      </c:tx>
      <c:overlay val="0"/>
      <c:spPr>
        <a:noFill/>
        <a:ln>
          <a:noFill/>
        </a:ln>
        <a:effectLst/>
      </c:spPr>
      <c:txPr>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creation'!$B$3</c:f>
              <c:strCache>
                <c:ptCount val="1"/>
                <c:pt idx="0">
                  <c:v>Local</c:v>
                </c:pt>
              </c:strCache>
            </c:strRef>
          </c:tx>
          <c:spPr>
            <a:solidFill>
              <a:schemeClr val="accent1"/>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creation'!$B$4:$B$6</c15:sqref>
                  </c15:fullRef>
                </c:ext>
              </c:extLst>
              <c:f>'Chart creation'!$B$4:$B$5</c:f>
              <c:numCache>
                <c:formatCode>0</c:formatCode>
                <c:ptCount val="2"/>
                <c:pt idx="1">
                  <c:v>0</c:v>
                </c:pt>
              </c:numCache>
            </c:numRef>
          </c:val>
          <c:extLst>
            <c:ext xmlns:c16="http://schemas.microsoft.com/office/drawing/2014/chart" uri="{C3380CC4-5D6E-409C-BE32-E72D297353CC}">
              <c16:uniqueId val="{00000000-1782-4B0F-84F7-D01064982A10}"/>
            </c:ext>
          </c:extLst>
        </c:ser>
        <c:ser>
          <c:idx val="1"/>
          <c:order val="1"/>
          <c:tx>
            <c:strRef>
              <c:f>'Chart creation'!$C$3</c:f>
              <c:strCache>
                <c:ptCount val="1"/>
                <c:pt idx="0">
                  <c:v>From electricity grid</c:v>
                </c:pt>
              </c:strCache>
            </c:strRef>
          </c:tx>
          <c:spPr>
            <a:solidFill>
              <a:schemeClr val="tx1">
                <a:lumMod val="65000"/>
                <a:lumOff val="35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creation'!$C$4:$C$6</c15:sqref>
                  </c15:fullRef>
                </c:ext>
              </c:extLst>
              <c:f>'Chart creation'!$C$4:$C$5</c:f>
              <c:numCache>
                <c:formatCode>0</c:formatCode>
                <c:ptCount val="2"/>
                <c:pt idx="1">
                  <c:v>0</c:v>
                </c:pt>
              </c:numCache>
            </c:numRef>
          </c:val>
          <c:extLst>
            <c:ext xmlns:c16="http://schemas.microsoft.com/office/drawing/2014/chart" uri="{C3380CC4-5D6E-409C-BE32-E72D297353CC}">
              <c16:uniqueId val="{00000001-1782-4B0F-84F7-D01064982A10}"/>
            </c:ext>
          </c:extLst>
        </c:ser>
        <c:ser>
          <c:idx val="2"/>
          <c:order val="2"/>
          <c:tx>
            <c:strRef>
              <c:f>'Chart creation'!$D$3</c:f>
              <c:strCache>
                <c:ptCount val="1"/>
                <c:pt idx="0">
                  <c:v>Baseline</c:v>
                </c:pt>
              </c:strCache>
            </c:strRef>
          </c:tx>
          <c:spPr>
            <a:solidFill>
              <a:schemeClr val="accent2"/>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creation'!$D$4:$D$6</c15:sqref>
                  </c15:fullRef>
                </c:ext>
              </c:extLst>
              <c:f>'Chart creation'!$D$4:$D$5</c:f>
              <c:numCache>
                <c:formatCode>General</c:formatCode>
                <c:ptCount val="2"/>
                <c:pt idx="0" formatCode="0">
                  <c:v>0</c:v>
                </c:pt>
              </c:numCache>
            </c:numRef>
          </c:val>
          <c:extLst>
            <c:ext xmlns:c16="http://schemas.microsoft.com/office/drawing/2014/chart" uri="{C3380CC4-5D6E-409C-BE32-E72D297353CC}">
              <c16:uniqueId val="{00000002-1782-4B0F-84F7-D01064982A10}"/>
            </c:ext>
          </c:extLst>
        </c:ser>
        <c:ser>
          <c:idx val="3"/>
          <c:order val="3"/>
          <c:tx>
            <c:strRef>
              <c:f>'Chart creation'!$E$3</c:f>
              <c:strCache>
                <c:ptCount val="1"/>
                <c:pt idx="0">
                  <c:v>Electric cars and bikes</c:v>
                </c:pt>
              </c:strCache>
            </c:strRef>
          </c:tx>
          <c:spPr>
            <a:solidFill>
              <a:schemeClr val="accent4">
                <a:lumMod val="40000"/>
                <a:lumOff val="60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creation'!$E$4:$E$6</c15:sqref>
                  </c15:fullRef>
                </c:ext>
              </c:extLst>
              <c:f>'Chart creation'!$E$4:$E$5</c:f>
              <c:numCache>
                <c:formatCode>General</c:formatCode>
                <c:ptCount val="2"/>
                <c:pt idx="0" formatCode="0">
                  <c:v>0</c:v>
                </c:pt>
              </c:numCache>
            </c:numRef>
          </c:val>
          <c:extLst>
            <c:ext xmlns:c16="http://schemas.microsoft.com/office/drawing/2014/chart" uri="{C3380CC4-5D6E-409C-BE32-E72D297353CC}">
              <c16:uniqueId val="{00000003-1782-4B0F-84F7-D01064982A10}"/>
            </c:ext>
          </c:extLst>
        </c:ser>
        <c:ser>
          <c:idx val="4"/>
          <c:order val="4"/>
          <c:tx>
            <c:strRef>
              <c:f>'Chart creation'!$F$3</c:f>
              <c:strCache>
                <c:ptCount val="1"/>
                <c:pt idx="0">
                  <c:v>Heat pumps</c:v>
                </c:pt>
              </c:strCache>
            </c:strRef>
          </c:tx>
          <c:spPr>
            <a:solidFill>
              <a:schemeClr val="accent6">
                <a:lumMod val="40000"/>
                <a:lumOff val="60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creation'!$F$4:$F$6</c15:sqref>
                  </c15:fullRef>
                </c:ext>
              </c:extLst>
              <c:f>'Chart creation'!$F$4:$F$5</c:f>
              <c:numCache>
                <c:formatCode>General</c:formatCode>
                <c:ptCount val="2"/>
                <c:pt idx="0" formatCode="0">
                  <c:v>0</c:v>
                </c:pt>
              </c:numCache>
            </c:numRef>
          </c:val>
          <c:extLst>
            <c:ext xmlns:c16="http://schemas.microsoft.com/office/drawing/2014/chart" uri="{C3380CC4-5D6E-409C-BE32-E72D297353CC}">
              <c16:uniqueId val="{00000004-1782-4B0F-84F7-D01064982A10}"/>
            </c:ext>
          </c:extLst>
        </c:ser>
        <c:dLbls>
          <c:showLegendKey val="0"/>
          <c:showVal val="0"/>
          <c:showCatName val="0"/>
          <c:showSerName val="0"/>
          <c:showPercent val="0"/>
          <c:showBubbleSize val="0"/>
        </c:dLbls>
        <c:gapWidth val="150"/>
        <c:overlap val="100"/>
        <c:axId val="197860352"/>
        <c:axId val="197870336"/>
      </c:barChart>
      <c:catAx>
        <c:axId val="197860352"/>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crossAx val="197870336"/>
        <c:crosses val="autoZero"/>
        <c:auto val="1"/>
        <c:lblAlgn val="ctr"/>
        <c:lblOffset val="100"/>
        <c:noMultiLvlLbl val="0"/>
      </c:catAx>
      <c:valAx>
        <c:axId val="1978703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a:solidFill>
                      <a:sysClr val="windowText" lastClr="000000"/>
                    </a:solidFill>
                  </a:rPr>
                  <a:t>MWh/year</a:t>
                </a:r>
              </a:p>
            </c:rich>
          </c:tx>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title>
        <c:numFmt formatCode="General"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97860352"/>
        <c:crosses val="autoZero"/>
        <c:crossBetween val="between"/>
      </c:valAx>
      <c:spPr>
        <a:noFill/>
        <a:ln w="19050">
          <a:noFill/>
        </a:ln>
        <a:effectLst/>
      </c:spPr>
    </c:plotArea>
    <c:legend>
      <c:legendPos val="t"/>
      <c:legendEntry>
        <c:idx val="3"/>
        <c:delete val="1"/>
      </c:legendEntry>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r>
              <a:rPr lang="en-GB" sz="2000">
                <a:solidFill>
                  <a:sysClr val="windowText" lastClr="000000"/>
                </a:solidFill>
              </a:rPr>
              <a:t>Heat</a:t>
            </a:r>
          </a:p>
        </c:rich>
      </c:tx>
      <c:overlay val="0"/>
      <c:spPr>
        <a:noFill/>
        <a:ln>
          <a:noFill/>
        </a:ln>
        <a:effectLst/>
      </c:spPr>
      <c:txPr>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creation'!$B$10</c:f>
              <c:strCache>
                <c:ptCount val="1"/>
                <c:pt idx="0">
                  <c:v>Local</c:v>
                </c:pt>
              </c:strCache>
            </c:strRef>
          </c:tx>
          <c:spPr>
            <a:solidFill>
              <a:schemeClr val="accent6"/>
            </a:solidFill>
            <a:ln>
              <a:noFill/>
            </a:ln>
            <a:effectLst/>
          </c:spPr>
          <c:invertIfNegative val="0"/>
          <c:cat>
            <c:strRef>
              <c:f>'Chart creation'!$A$11:$A$12</c:f>
              <c:strCache>
                <c:ptCount val="2"/>
                <c:pt idx="0">
                  <c:v>Consumption</c:v>
                </c:pt>
                <c:pt idx="1">
                  <c:v>Supply</c:v>
                </c:pt>
              </c:strCache>
            </c:strRef>
          </c:cat>
          <c:val>
            <c:numRef>
              <c:f>'Chart creation'!$B$11:$B$12</c:f>
              <c:numCache>
                <c:formatCode>0</c:formatCode>
                <c:ptCount val="2"/>
                <c:pt idx="1">
                  <c:v>0</c:v>
                </c:pt>
              </c:numCache>
            </c:numRef>
          </c:val>
          <c:extLst>
            <c:ext xmlns:c16="http://schemas.microsoft.com/office/drawing/2014/chart" uri="{C3380CC4-5D6E-409C-BE32-E72D297353CC}">
              <c16:uniqueId val="{00000000-2723-4387-B13D-DCCCDF43BC69}"/>
            </c:ext>
          </c:extLst>
        </c:ser>
        <c:ser>
          <c:idx val="1"/>
          <c:order val="1"/>
          <c:tx>
            <c:strRef>
              <c:f>'Chart creation'!$C$10</c:f>
              <c:strCache>
                <c:ptCount val="1"/>
                <c:pt idx="0">
                  <c:v>From gas grid </c:v>
                </c:pt>
              </c:strCache>
            </c:strRef>
          </c:tx>
          <c:spPr>
            <a:solidFill>
              <a:schemeClr val="tx1">
                <a:lumMod val="65000"/>
                <a:lumOff val="35000"/>
              </a:schemeClr>
            </a:solidFill>
            <a:ln>
              <a:noFill/>
            </a:ln>
            <a:effectLst/>
          </c:spPr>
          <c:invertIfNegative val="0"/>
          <c:cat>
            <c:strRef>
              <c:f>'Chart creation'!$A$11:$A$12</c:f>
              <c:strCache>
                <c:ptCount val="2"/>
                <c:pt idx="0">
                  <c:v>Consumption</c:v>
                </c:pt>
                <c:pt idx="1">
                  <c:v>Supply</c:v>
                </c:pt>
              </c:strCache>
            </c:strRef>
          </c:cat>
          <c:val>
            <c:numRef>
              <c:f>'Chart creation'!$C$11:$C$12</c:f>
              <c:numCache>
                <c:formatCode>0</c:formatCode>
                <c:ptCount val="2"/>
                <c:pt idx="1">
                  <c:v>0</c:v>
                </c:pt>
              </c:numCache>
            </c:numRef>
          </c:val>
          <c:extLst>
            <c:ext xmlns:c16="http://schemas.microsoft.com/office/drawing/2014/chart" uri="{C3380CC4-5D6E-409C-BE32-E72D297353CC}">
              <c16:uniqueId val="{00000001-2723-4387-B13D-DCCCDF43BC69}"/>
            </c:ext>
          </c:extLst>
        </c:ser>
        <c:ser>
          <c:idx val="2"/>
          <c:order val="2"/>
          <c:tx>
            <c:strRef>
              <c:f>'Chart creation'!$D$10</c:f>
              <c:strCache>
                <c:ptCount val="1"/>
                <c:pt idx="0">
                  <c:v>After retrofit measures</c:v>
                </c:pt>
              </c:strCache>
            </c:strRef>
          </c:tx>
          <c:spPr>
            <a:solidFill>
              <a:schemeClr val="accent2"/>
            </a:solidFill>
            <a:ln>
              <a:noFill/>
            </a:ln>
            <a:effectLst/>
          </c:spPr>
          <c:invertIfNegative val="0"/>
          <c:cat>
            <c:strRef>
              <c:f>'Chart creation'!$A$11:$A$12</c:f>
              <c:strCache>
                <c:ptCount val="2"/>
                <c:pt idx="0">
                  <c:v>Consumption</c:v>
                </c:pt>
                <c:pt idx="1">
                  <c:v>Supply</c:v>
                </c:pt>
              </c:strCache>
            </c:strRef>
          </c:cat>
          <c:val>
            <c:numRef>
              <c:f>'Chart creation'!$D$11:$D$12</c:f>
              <c:numCache>
                <c:formatCode>General</c:formatCode>
                <c:ptCount val="2"/>
                <c:pt idx="0" formatCode="0">
                  <c:v>0</c:v>
                </c:pt>
              </c:numCache>
            </c:numRef>
          </c:val>
          <c:extLst>
            <c:ext xmlns:c16="http://schemas.microsoft.com/office/drawing/2014/chart" uri="{C3380CC4-5D6E-409C-BE32-E72D297353CC}">
              <c16:uniqueId val="{00000002-2723-4387-B13D-DCCCDF43BC69}"/>
            </c:ext>
          </c:extLst>
        </c:ser>
        <c:ser>
          <c:idx val="3"/>
          <c:order val="3"/>
          <c:tx>
            <c:strRef>
              <c:f>'Chart creation'!$E$10</c:f>
              <c:strCache>
                <c:ptCount val="1"/>
                <c:pt idx="0">
                  <c:v>Energy saving</c:v>
                </c:pt>
              </c:strCache>
            </c:strRef>
          </c:tx>
          <c:spPr>
            <a:pattFill prst="wdUpDiag">
              <a:fgClr>
                <a:schemeClr val="accent2"/>
              </a:fgClr>
              <a:bgClr>
                <a:schemeClr val="bg1"/>
              </a:bgClr>
            </a:pattFill>
            <a:ln>
              <a:noFill/>
            </a:ln>
            <a:effectLst/>
          </c:spPr>
          <c:invertIfNegative val="0"/>
          <c:cat>
            <c:strRef>
              <c:f>'Chart creation'!$A$11:$A$12</c:f>
              <c:strCache>
                <c:ptCount val="2"/>
                <c:pt idx="0">
                  <c:v>Consumption</c:v>
                </c:pt>
                <c:pt idx="1">
                  <c:v>Supply</c:v>
                </c:pt>
              </c:strCache>
            </c:strRef>
          </c:cat>
          <c:val>
            <c:numRef>
              <c:f>'Chart creation'!$E$11:$E$12</c:f>
              <c:numCache>
                <c:formatCode>General</c:formatCode>
                <c:ptCount val="2"/>
                <c:pt idx="0" formatCode="0">
                  <c:v>0</c:v>
                </c:pt>
              </c:numCache>
            </c:numRef>
          </c:val>
          <c:extLst>
            <c:ext xmlns:c16="http://schemas.microsoft.com/office/drawing/2014/chart" uri="{C3380CC4-5D6E-409C-BE32-E72D297353CC}">
              <c16:uniqueId val="{00000003-2723-4387-B13D-DCCCDF43BC69}"/>
            </c:ext>
          </c:extLst>
        </c:ser>
        <c:dLbls>
          <c:showLegendKey val="0"/>
          <c:showVal val="0"/>
          <c:showCatName val="0"/>
          <c:showSerName val="0"/>
          <c:showPercent val="0"/>
          <c:showBubbleSize val="0"/>
        </c:dLbls>
        <c:gapWidth val="150"/>
        <c:overlap val="100"/>
        <c:axId val="197596672"/>
        <c:axId val="197598208"/>
        <c:extLst>
          <c:ext xmlns:c15="http://schemas.microsoft.com/office/drawing/2012/chart" uri="{02D57815-91ED-43cb-92C2-25804820EDAC}">
            <c15:filteredBarSeries>
              <c15:ser>
                <c:idx val="4"/>
                <c:order val="4"/>
                <c:tx>
                  <c:strRef>
                    <c:extLst>
                      <c:ext uri="{02D57815-91ED-43cb-92C2-25804820EDAC}">
                        <c15:formulaRef>
                          <c15:sqref>'Chart creation'!$F$10</c15:sqref>
                        </c15:formulaRef>
                      </c:ext>
                    </c:extLst>
                    <c:strCache>
                      <c:ptCount val="1"/>
                    </c:strCache>
                  </c:strRef>
                </c:tx>
                <c:spPr>
                  <a:solidFill>
                    <a:schemeClr val="accent5"/>
                  </a:solidFill>
                  <a:ln>
                    <a:noFill/>
                  </a:ln>
                  <a:effectLst/>
                </c:spPr>
                <c:invertIfNegative val="0"/>
                <c:cat>
                  <c:strRef>
                    <c:extLst>
                      <c:ext uri="{02D57815-91ED-43cb-92C2-25804820EDAC}">
                        <c15:formulaRef>
                          <c15:sqref>'Chart creation'!$A$11:$A$12</c15:sqref>
                        </c15:formulaRef>
                      </c:ext>
                    </c:extLst>
                    <c:strCache>
                      <c:ptCount val="2"/>
                      <c:pt idx="0">
                        <c:v>Consumption</c:v>
                      </c:pt>
                      <c:pt idx="1">
                        <c:v>Supply</c:v>
                      </c:pt>
                    </c:strCache>
                  </c:strRef>
                </c:cat>
                <c:val>
                  <c:numRef>
                    <c:extLst>
                      <c:ext uri="{02D57815-91ED-43cb-92C2-25804820EDAC}">
                        <c15:formulaRef>
                          <c15:sqref>'Chart creation'!$F$11:$F$12</c15:sqref>
                        </c15:formulaRef>
                      </c:ext>
                    </c:extLst>
                    <c:numCache>
                      <c:formatCode>General</c:formatCode>
                      <c:ptCount val="2"/>
                    </c:numCache>
                  </c:numRef>
                </c:val>
                <c:extLst>
                  <c:ext xmlns:c16="http://schemas.microsoft.com/office/drawing/2014/chart" uri="{C3380CC4-5D6E-409C-BE32-E72D297353CC}">
                    <c16:uniqueId val="{00000004-2723-4387-B13D-DCCCDF43BC69}"/>
                  </c:ext>
                </c:extLst>
              </c15:ser>
            </c15:filteredBarSeries>
          </c:ext>
        </c:extLst>
      </c:barChart>
      <c:catAx>
        <c:axId val="197596672"/>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crossAx val="197598208"/>
        <c:crosses val="autoZero"/>
        <c:auto val="1"/>
        <c:lblAlgn val="ctr"/>
        <c:lblOffset val="100"/>
        <c:noMultiLvlLbl val="0"/>
      </c:catAx>
      <c:valAx>
        <c:axId val="1975982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a:solidFill>
                      <a:sysClr val="windowText" lastClr="000000"/>
                    </a:solidFill>
                  </a:rPr>
                  <a:t>MWh/year</a:t>
                </a:r>
              </a:p>
            </c:rich>
          </c:tx>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title>
        <c:numFmt formatCode="General"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97596672"/>
        <c:crosses val="autoZero"/>
        <c:crossBetween val="between"/>
      </c:valAx>
      <c:spPr>
        <a:noFill/>
        <a:ln>
          <a:noFill/>
        </a:ln>
        <a:effectLst/>
      </c:spPr>
    </c:plotArea>
    <c:legend>
      <c:legendPos val="t"/>
      <c:legendEntry>
        <c:idx val="2"/>
        <c:delete val="1"/>
      </c:legendEntry>
      <c:legendEntry>
        <c:idx val="3"/>
        <c:delete val="1"/>
      </c:legendEntry>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800" b="0" i="0" u="none" strike="noStrike" kern="1200" spc="0" baseline="0">
                <a:solidFill>
                  <a:sysClr val="windowText" lastClr="000000"/>
                </a:solidFill>
                <a:latin typeface="+mn-lt"/>
                <a:ea typeface="+mn-ea"/>
                <a:cs typeface="+mn-cs"/>
              </a:defRPr>
            </a:pPr>
            <a:r>
              <a:rPr lang="en-GB" sz="2800">
                <a:solidFill>
                  <a:sysClr val="windowText" lastClr="000000"/>
                </a:solidFill>
              </a:rPr>
              <a:t>Annual CO2e emissions</a:t>
            </a:r>
          </a:p>
        </c:rich>
      </c:tx>
      <c:overlay val="0"/>
      <c:spPr>
        <a:noFill/>
        <a:ln>
          <a:noFill/>
        </a:ln>
        <a:effectLst/>
      </c:spPr>
      <c:txPr>
        <a:bodyPr rot="0" spcFirstLastPara="1" vertOverflow="ellipsis" vert="horz" wrap="square" anchor="ctr" anchorCtr="1"/>
        <a:lstStyle/>
        <a:p>
          <a:pPr>
            <a:defRPr sz="28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creation'!$A$18</c:f>
              <c:strCache>
                <c:ptCount val="1"/>
                <c:pt idx="0">
                  <c:v>Electricity</c:v>
                </c:pt>
              </c:strCache>
            </c:strRef>
          </c:tx>
          <c:spPr>
            <a:solidFill>
              <a:schemeClr val="accent1"/>
            </a:solidFill>
            <a:ln>
              <a:noFill/>
            </a:ln>
            <a:effectLst/>
          </c:spPr>
          <c:invertIfNegative val="0"/>
          <c:cat>
            <c:strRef>
              <c:f>'Chart creation'!$B$17:$C$17</c:f>
              <c:strCache>
                <c:ptCount val="2"/>
                <c:pt idx="0">
                  <c:v>Before measures</c:v>
                </c:pt>
                <c:pt idx="1">
                  <c:v>After measures</c:v>
                </c:pt>
              </c:strCache>
            </c:strRef>
          </c:cat>
          <c:val>
            <c:numRef>
              <c:f>'Chart creation'!$B$18:$C$18</c:f>
              <c:numCache>
                <c:formatCode>0</c:formatCode>
                <c:ptCount val="2"/>
                <c:pt idx="0">
                  <c:v>0</c:v>
                </c:pt>
                <c:pt idx="1">
                  <c:v>0</c:v>
                </c:pt>
              </c:numCache>
            </c:numRef>
          </c:val>
          <c:extLst>
            <c:ext xmlns:c16="http://schemas.microsoft.com/office/drawing/2014/chart" uri="{C3380CC4-5D6E-409C-BE32-E72D297353CC}">
              <c16:uniqueId val="{00000000-3258-4BA7-B892-1FDA0D440D30}"/>
            </c:ext>
          </c:extLst>
        </c:ser>
        <c:ser>
          <c:idx val="1"/>
          <c:order val="1"/>
          <c:tx>
            <c:strRef>
              <c:f>'Chart creation'!$A$19</c:f>
              <c:strCache>
                <c:ptCount val="1"/>
                <c:pt idx="0">
                  <c:v>Heat</c:v>
                </c:pt>
              </c:strCache>
            </c:strRef>
          </c:tx>
          <c:spPr>
            <a:solidFill>
              <a:schemeClr val="accent6"/>
            </a:solidFill>
            <a:ln>
              <a:noFill/>
            </a:ln>
            <a:effectLst/>
          </c:spPr>
          <c:invertIfNegative val="0"/>
          <c:cat>
            <c:strRef>
              <c:f>'Chart creation'!$B$17:$C$17</c:f>
              <c:strCache>
                <c:ptCount val="2"/>
                <c:pt idx="0">
                  <c:v>Before measures</c:v>
                </c:pt>
                <c:pt idx="1">
                  <c:v>After measures</c:v>
                </c:pt>
              </c:strCache>
            </c:strRef>
          </c:cat>
          <c:val>
            <c:numRef>
              <c:f>'Chart creation'!$B$19:$C$19</c:f>
              <c:numCache>
                <c:formatCode>0</c:formatCode>
                <c:ptCount val="2"/>
                <c:pt idx="0">
                  <c:v>0</c:v>
                </c:pt>
                <c:pt idx="1">
                  <c:v>0</c:v>
                </c:pt>
              </c:numCache>
            </c:numRef>
          </c:val>
          <c:extLst>
            <c:ext xmlns:c16="http://schemas.microsoft.com/office/drawing/2014/chart" uri="{C3380CC4-5D6E-409C-BE32-E72D297353CC}">
              <c16:uniqueId val="{00000001-3258-4BA7-B892-1FDA0D440D30}"/>
            </c:ext>
          </c:extLst>
        </c:ser>
        <c:dLbls>
          <c:showLegendKey val="0"/>
          <c:showVal val="0"/>
          <c:showCatName val="0"/>
          <c:showSerName val="0"/>
          <c:showPercent val="0"/>
          <c:showBubbleSize val="0"/>
        </c:dLbls>
        <c:gapWidth val="150"/>
        <c:overlap val="100"/>
        <c:axId val="197638400"/>
        <c:axId val="197648384"/>
      </c:barChart>
      <c:catAx>
        <c:axId val="197638400"/>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crossAx val="197648384"/>
        <c:crosses val="autoZero"/>
        <c:auto val="1"/>
        <c:lblAlgn val="ctr"/>
        <c:lblOffset val="100"/>
        <c:noMultiLvlLbl val="0"/>
      </c:catAx>
      <c:valAx>
        <c:axId val="1976483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r>
                  <a:rPr lang="en-GB" sz="2000">
                    <a:solidFill>
                      <a:sysClr val="windowText" lastClr="000000"/>
                    </a:solidFill>
                  </a:rPr>
                  <a:t>tonnes</a:t>
                </a:r>
                <a:r>
                  <a:rPr lang="en-GB" sz="2000" baseline="0">
                    <a:solidFill>
                      <a:sysClr val="windowText" lastClr="000000"/>
                    </a:solidFill>
                  </a:rPr>
                  <a:t> of CO2e</a:t>
                </a:r>
                <a:endParaRPr lang="en-GB" sz="2000">
                  <a:solidFill>
                    <a:sysClr val="windowText" lastClr="000000"/>
                  </a:solidFill>
                </a:endParaRPr>
              </a:p>
            </c:rich>
          </c:tx>
          <c:overlay val="0"/>
          <c:spPr>
            <a:no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crossAx val="19763840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Domestic</a:t>
            </a:r>
            <a:r>
              <a:rPr lang="en-GB" baseline="0"/>
              <a:t> demand and rooftop solar PV generation in JULY</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'PV &amp; battery'!$C$3</c:f>
              <c:strCache>
                <c:ptCount val="1"/>
                <c:pt idx="0">
                  <c:v>Local domestic solar PV gen [kW]</c:v>
                </c:pt>
              </c:strCache>
            </c:strRef>
          </c:tx>
          <c:spPr>
            <a:ln w="28575" cap="rnd">
              <a:solidFill>
                <a:schemeClr val="accent1"/>
              </a:solidFill>
              <a:round/>
            </a:ln>
            <a:effectLst/>
          </c:spPr>
          <c:marker>
            <c:symbol val="none"/>
          </c:marker>
          <c:val>
            <c:numRef>
              <c:f>'PV &amp; battery'!$C$4:$C$27</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328F-4747-9B60-B90E515A958D}"/>
            </c:ext>
          </c:extLst>
        </c:ser>
        <c:ser>
          <c:idx val="1"/>
          <c:order val="1"/>
          <c:tx>
            <c:strRef>
              <c:f>'PV &amp; battery'!$E$3</c:f>
              <c:strCache>
                <c:ptCount val="1"/>
                <c:pt idx="0">
                  <c:v>Demand of homes with solar PV [kW]</c:v>
                </c:pt>
              </c:strCache>
            </c:strRef>
          </c:tx>
          <c:spPr>
            <a:ln w="28575" cap="rnd">
              <a:solidFill>
                <a:schemeClr val="accent2"/>
              </a:solidFill>
              <a:round/>
            </a:ln>
            <a:effectLst/>
          </c:spPr>
          <c:marker>
            <c:symbol val="none"/>
          </c:marker>
          <c:val>
            <c:numRef>
              <c:f>'PV &amp; battery'!$E$4:$E$27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1-328F-4747-9B60-B90E515A958D}"/>
            </c:ext>
          </c:extLst>
        </c:ser>
        <c:dLbls>
          <c:showLegendKey val="0"/>
          <c:showVal val="0"/>
          <c:showCatName val="0"/>
          <c:showSerName val="0"/>
          <c:showPercent val="0"/>
          <c:showBubbleSize val="0"/>
        </c:dLbls>
        <c:smooth val="0"/>
        <c:axId val="198579328"/>
        <c:axId val="198580864"/>
      </c:lineChart>
      <c:catAx>
        <c:axId val="1985793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580864"/>
        <c:crosses val="autoZero"/>
        <c:auto val="1"/>
        <c:lblAlgn val="ctr"/>
        <c:lblOffset val="100"/>
        <c:noMultiLvlLbl val="0"/>
      </c:catAx>
      <c:valAx>
        <c:axId val="198580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579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3174</xdr:colOff>
      <xdr:row>28</xdr:row>
      <xdr:rowOff>149224</xdr:rowOff>
    </xdr:from>
    <xdr:to>
      <xdr:col>5</xdr:col>
      <xdr:colOff>409575</xdr:colOff>
      <xdr:row>40</xdr:row>
      <xdr:rowOff>6350</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241300</xdr:colOff>
      <xdr:row>28</xdr:row>
      <xdr:rowOff>152400</xdr:rowOff>
    </xdr:from>
    <xdr:to>
      <xdr:col>18</xdr:col>
      <xdr:colOff>1816100</xdr:colOff>
      <xdr:row>40</xdr:row>
      <xdr:rowOff>6350</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1588</xdr:colOff>
      <xdr:row>40</xdr:row>
      <xdr:rowOff>165100</xdr:rowOff>
    </xdr:from>
    <xdr:to>
      <xdr:col>18</xdr:col>
      <xdr:colOff>1835150</xdr:colOff>
      <xdr:row>52</xdr:row>
      <xdr:rowOff>161924</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130174</xdr:colOff>
      <xdr:row>28</xdr:row>
      <xdr:rowOff>47624</xdr:rowOff>
    </xdr:from>
    <xdr:to>
      <xdr:col>4</xdr:col>
      <xdr:colOff>1990725</xdr:colOff>
      <xdr:row>49</xdr:row>
      <xdr:rowOff>133349</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171450</xdr:colOff>
      <xdr:row>10</xdr:row>
      <xdr:rowOff>92076</xdr:rowOff>
    </xdr:from>
    <xdr:to>
      <xdr:col>29</xdr:col>
      <xdr:colOff>152400</xdr:colOff>
      <xdr:row>21</xdr:row>
      <xdr:rowOff>15876</xdr:rowOff>
    </xdr:to>
    <xdr:sp macro="" textlink="">
      <xdr:nvSpPr>
        <xdr:cNvPr id="2" name="TextBox 1">
          <a:extLst>
            <a:ext uri="{FF2B5EF4-FFF2-40B4-BE49-F238E27FC236}">
              <a16:creationId xmlns:a16="http://schemas.microsoft.com/office/drawing/2014/main" id="{80BFAAA8-DB2D-45C7-8BE6-3F75FCF156FF}"/>
            </a:ext>
          </a:extLst>
        </xdr:cNvPr>
        <xdr:cNvSpPr txBox="1"/>
      </xdr:nvSpPr>
      <xdr:spPr>
        <a:xfrm>
          <a:off x="8743950" y="1930401"/>
          <a:ext cx="5048250" cy="20002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3600">
              <a:solidFill>
                <a:srgbClr val="FF0000"/>
              </a:solidFill>
            </a:rPr>
            <a:t>Ignore this sheet</a:t>
          </a:r>
        </a:p>
        <a:p>
          <a:pPr algn="ctr"/>
          <a:r>
            <a:rPr lang="en-GB" sz="3600">
              <a:solidFill>
                <a:srgbClr val="FF0000"/>
              </a:solidFill>
            </a:rPr>
            <a:t>(it updates automatically)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mments" Target="../comments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4.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16.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U29"/>
  <sheetViews>
    <sheetView zoomScale="80" zoomScaleNormal="80" workbookViewId="0">
      <pane xSplit="1" topLeftCell="B1" activePane="topRight" state="frozen"/>
      <selection pane="topRight" activeCell="G9" sqref="G9"/>
    </sheetView>
  </sheetViews>
  <sheetFormatPr defaultRowHeight="14.5" x14ac:dyDescent="0.35"/>
  <cols>
    <col min="1" max="1" width="26.453125" bestFit="1" customWidth="1"/>
    <col min="3" max="3" width="11.54296875" customWidth="1"/>
    <col min="4" max="4" width="15.54296875" customWidth="1"/>
    <col min="6" max="6" width="10.453125" customWidth="1"/>
    <col min="7" max="7" width="13" customWidth="1"/>
    <col min="8" max="8" width="7.453125" customWidth="1"/>
    <col min="9" max="9" width="0.54296875" customWidth="1"/>
    <col min="10" max="10" width="12.81640625" bestFit="1" customWidth="1"/>
    <col min="11" max="11" width="14.54296875" customWidth="1"/>
    <col min="12" max="13" width="16.81640625" customWidth="1"/>
    <col min="14" max="14" width="11.453125" customWidth="1"/>
    <col min="15" max="15" width="13.54296875" bestFit="1" customWidth="1"/>
    <col min="16" max="16" width="11.453125" customWidth="1"/>
    <col min="17" max="17" width="15.81640625" customWidth="1"/>
    <col min="18" max="18" width="12.81640625" customWidth="1"/>
    <col min="19" max="19" width="19.1796875" customWidth="1"/>
    <col min="20" max="20" width="15.453125" customWidth="1"/>
    <col min="21" max="21" width="14.453125" customWidth="1"/>
  </cols>
  <sheetData>
    <row r="1" spans="1:21" ht="100.5" customHeight="1" x14ac:dyDescent="0.35">
      <c r="A1" s="3"/>
      <c r="B1" s="5" t="s">
        <v>6</v>
      </c>
      <c r="C1" s="6" t="s">
        <v>27</v>
      </c>
      <c r="D1" s="6" t="s">
        <v>37</v>
      </c>
      <c r="E1" s="6" t="s">
        <v>49</v>
      </c>
      <c r="F1" s="6" t="s">
        <v>50</v>
      </c>
      <c r="G1" s="6" t="s">
        <v>26</v>
      </c>
      <c r="H1" s="6" t="s">
        <v>28</v>
      </c>
      <c r="I1" s="15"/>
      <c r="J1" s="6" t="s">
        <v>54</v>
      </c>
      <c r="K1" s="6" t="s">
        <v>48</v>
      </c>
      <c r="L1" s="6" t="s">
        <v>40</v>
      </c>
      <c r="M1" s="6" t="s">
        <v>60</v>
      </c>
      <c r="N1" s="6" t="s">
        <v>61</v>
      </c>
      <c r="O1" s="6" t="s">
        <v>56</v>
      </c>
      <c r="P1" s="6" t="s">
        <v>39</v>
      </c>
      <c r="Q1" s="6" t="s">
        <v>57</v>
      </c>
      <c r="R1" s="6" t="s">
        <v>42</v>
      </c>
      <c r="S1" s="6" t="s">
        <v>75</v>
      </c>
      <c r="T1" s="6" t="s">
        <v>7</v>
      </c>
      <c r="U1" s="6" t="s">
        <v>8</v>
      </c>
    </row>
    <row r="2" spans="1:21" s="10" customFormat="1" ht="20.149999999999999" customHeight="1" x14ac:dyDescent="0.35">
      <c r="A2" s="7" t="s">
        <v>0</v>
      </c>
      <c r="B2" s="8" t="s">
        <v>16</v>
      </c>
      <c r="C2" s="8">
        <v>37</v>
      </c>
      <c r="D2" s="9">
        <f>B18/C2</f>
        <v>2113.9545945945947</v>
      </c>
      <c r="E2" s="8">
        <v>100</v>
      </c>
      <c r="F2" s="8">
        <f t="shared" ref="F2:F7" si="0">(E2*C2)</f>
        <v>3700</v>
      </c>
      <c r="G2" s="9">
        <f>(D2/E2)</f>
        <v>21.139545945945947</v>
      </c>
      <c r="H2" s="8" t="s">
        <v>29</v>
      </c>
      <c r="I2" s="16"/>
      <c r="J2" s="23">
        <v>60000</v>
      </c>
      <c r="K2" s="23">
        <f>(J2*E2)</f>
        <v>6000000</v>
      </c>
      <c r="L2" s="17" t="s">
        <v>41</v>
      </c>
      <c r="M2" s="23">
        <f>(300*E2)+(0.05*E2*1000)</f>
        <v>35000</v>
      </c>
      <c r="N2" s="17">
        <v>280</v>
      </c>
      <c r="O2" s="25">
        <f t="shared" ref="O2:O10" si="1">(N2*F2)</f>
        <v>1036000</v>
      </c>
      <c r="P2" s="17">
        <v>25</v>
      </c>
      <c r="Q2" s="23">
        <f>(P2*O2)</f>
        <v>25900000</v>
      </c>
      <c r="R2" s="14"/>
      <c r="S2" s="14"/>
      <c r="T2" s="17"/>
      <c r="U2" s="17"/>
    </row>
    <row r="3" spans="1:21" s="10" customFormat="1" ht="20.149999999999999" customHeight="1" x14ac:dyDescent="0.35">
      <c r="A3" s="7" t="s">
        <v>1</v>
      </c>
      <c r="B3" s="8" t="s">
        <v>17</v>
      </c>
      <c r="C3" s="8">
        <v>735</v>
      </c>
      <c r="D3" s="9">
        <f>B18/C3</f>
        <v>106.41676190476191</v>
      </c>
      <c r="E3" s="8">
        <v>10</v>
      </c>
      <c r="F3" s="8">
        <f t="shared" si="0"/>
        <v>7350</v>
      </c>
      <c r="G3" s="9">
        <f>(D3/E3)</f>
        <v>10.641676190476192</v>
      </c>
      <c r="H3" s="8" t="s">
        <v>30</v>
      </c>
      <c r="I3" s="16"/>
      <c r="J3" s="23">
        <v>500000</v>
      </c>
      <c r="K3" s="23">
        <f>(J3*E3)</f>
        <v>5000000</v>
      </c>
      <c r="L3" s="17" t="s">
        <v>41</v>
      </c>
      <c r="M3" s="23">
        <f>(300*E3)+(0.05*E3*1000)</f>
        <v>3500</v>
      </c>
      <c r="N3" s="17">
        <v>197</v>
      </c>
      <c r="O3" s="23">
        <f t="shared" si="1"/>
        <v>1447950</v>
      </c>
      <c r="P3" s="17">
        <v>25</v>
      </c>
      <c r="Q3" s="23">
        <f>(P3*O3)</f>
        <v>36198750</v>
      </c>
      <c r="R3" s="14"/>
      <c r="S3" s="14"/>
      <c r="T3" s="17"/>
      <c r="U3" s="17"/>
    </row>
    <row r="4" spans="1:21" s="10" customFormat="1" ht="20.149999999999999" customHeight="1" x14ac:dyDescent="0.35">
      <c r="A4" s="7" t="s">
        <v>2</v>
      </c>
      <c r="B4" s="8" t="s">
        <v>18</v>
      </c>
      <c r="C4" s="8">
        <v>6500</v>
      </c>
      <c r="D4" s="9">
        <f>B18/C4</f>
        <v>12.033280000000001</v>
      </c>
      <c r="E4" s="8">
        <v>1</v>
      </c>
      <c r="F4" s="8">
        <f t="shared" si="0"/>
        <v>6500</v>
      </c>
      <c r="G4" s="9">
        <f>(D4/E4)</f>
        <v>12.033280000000001</v>
      </c>
      <c r="H4" s="8" t="s">
        <v>31</v>
      </c>
      <c r="I4" s="16"/>
      <c r="J4" s="23" t="s">
        <v>38</v>
      </c>
      <c r="K4" s="23" t="str">
        <f>(J4)</f>
        <v>2m-3m</v>
      </c>
      <c r="L4" s="14" t="s">
        <v>74</v>
      </c>
      <c r="M4" s="14"/>
      <c r="N4" s="17">
        <v>47</v>
      </c>
      <c r="O4" s="23">
        <f t="shared" si="1"/>
        <v>305500</v>
      </c>
      <c r="P4" s="17">
        <v>25</v>
      </c>
      <c r="Q4" s="23">
        <f>(P4*O4)</f>
        <v>7637500</v>
      </c>
      <c r="R4" s="30"/>
      <c r="S4" s="30"/>
      <c r="T4" s="17"/>
      <c r="U4" s="17"/>
    </row>
    <row r="5" spans="1:21" s="10" customFormat="1" ht="20.149999999999999" customHeight="1" x14ac:dyDescent="0.35">
      <c r="A5" s="7" t="s">
        <v>3</v>
      </c>
      <c r="B5" s="8" t="s">
        <v>19</v>
      </c>
      <c r="C5" s="8">
        <v>219</v>
      </c>
      <c r="D5" s="9">
        <f>B18/C5</f>
        <v>357.15214611872148</v>
      </c>
      <c r="E5" s="8">
        <v>25</v>
      </c>
      <c r="F5" s="8">
        <f t="shared" si="0"/>
        <v>5475</v>
      </c>
      <c r="G5" s="9">
        <f>(D5/E5)</f>
        <v>14.286085844748859</v>
      </c>
      <c r="H5" s="8" t="s">
        <v>30</v>
      </c>
      <c r="I5" s="16"/>
      <c r="J5" s="22">
        <v>500000</v>
      </c>
      <c r="K5" s="19">
        <f>(J5*E5)</f>
        <v>12500000</v>
      </c>
      <c r="L5" s="17" t="s">
        <v>43</v>
      </c>
      <c r="M5" s="17" t="s">
        <v>43</v>
      </c>
      <c r="N5" s="17">
        <v>187</v>
      </c>
      <c r="O5" s="23">
        <f t="shared" si="1"/>
        <v>1023825</v>
      </c>
      <c r="P5" s="17" t="s">
        <v>55</v>
      </c>
      <c r="Q5" s="26">
        <f>(40*O5)</f>
        <v>40953000</v>
      </c>
      <c r="R5" s="14"/>
      <c r="S5" s="14"/>
      <c r="T5" s="17"/>
      <c r="U5" s="17"/>
    </row>
    <row r="6" spans="1:21" s="10" customFormat="1" ht="20.149999999999999" customHeight="1" x14ac:dyDescent="0.35">
      <c r="A6" s="7" t="s">
        <v>4</v>
      </c>
      <c r="B6" s="8" t="s">
        <v>20</v>
      </c>
      <c r="C6" s="8">
        <v>7000</v>
      </c>
      <c r="D6" s="9">
        <f>B18/C6</f>
        <v>11.173760000000001</v>
      </c>
      <c r="E6" s="8">
        <v>1</v>
      </c>
      <c r="F6" s="8">
        <f t="shared" si="0"/>
        <v>7000</v>
      </c>
      <c r="G6" s="9">
        <f>(D6/E6)</f>
        <v>11.173760000000001</v>
      </c>
      <c r="H6" s="8" t="s">
        <v>31</v>
      </c>
      <c r="I6" s="16"/>
      <c r="J6" s="23" t="s">
        <v>45</v>
      </c>
      <c r="K6" s="20" t="str">
        <f>(J6)</f>
        <v>3m-4m</v>
      </c>
      <c r="L6" s="18" t="s">
        <v>46</v>
      </c>
      <c r="M6" s="18" t="s">
        <v>46</v>
      </c>
      <c r="N6" s="17">
        <v>94</v>
      </c>
      <c r="O6" s="23">
        <f t="shared" si="1"/>
        <v>658000</v>
      </c>
      <c r="P6" s="17">
        <v>30</v>
      </c>
      <c r="Q6" s="27" t="s">
        <v>47</v>
      </c>
      <c r="R6" s="14"/>
      <c r="S6" s="14" t="s">
        <v>76</v>
      </c>
      <c r="T6" s="17"/>
      <c r="U6" s="17"/>
    </row>
    <row r="7" spans="1:21" s="10" customFormat="1" ht="20.149999999999999" customHeight="1" x14ac:dyDescent="0.35">
      <c r="A7" s="7" t="s">
        <v>23</v>
      </c>
      <c r="B7" s="8" t="s">
        <v>21</v>
      </c>
      <c r="C7" s="8">
        <v>1.7</v>
      </c>
      <c r="D7" s="9">
        <f>B18/C7</f>
        <v>46009.600000000006</v>
      </c>
      <c r="E7" s="8">
        <v>500</v>
      </c>
      <c r="F7" s="8">
        <f t="shared" si="0"/>
        <v>850</v>
      </c>
      <c r="G7" s="9" t="s">
        <v>82</v>
      </c>
      <c r="H7" s="8" t="s">
        <v>29</v>
      </c>
      <c r="I7" s="16"/>
      <c r="J7" s="23">
        <v>8000</v>
      </c>
      <c r="K7" s="20">
        <f>(J7*E7)</f>
        <v>4000000</v>
      </c>
      <c r="L7" s="17" t="s">
        <v>52</v>
      </c>
      <c r="M7" s="23">
        <f>(0.05*1000*E7)</f>
        <v>25000</v>
      </c>
      <c r="N7" s="17">
        <v>378</v>
      </c>
      <c r="O7" s="23">
        <f t="shared" si="1"/>
        <v>321300</v>
      </c>
      <c r="P7" s="17">
        <v>25</v>
      </c>
      <c r="Q7" s="23">
        <f>(P7*O7)</f>
        <v>8032500</v>
      </c>
      <c r="R7" s="14"/>
      <c r="S7" s="14"/>
      <c r="T7" s="17"/>
      <c r="U7" s="17"/>
    </row>
    <row r="8" spans="1:21" s="10" customFormat="1" ht="20.149999999999999" customHeight="1" x14ac:dyDescent="0.35">
      <c r="A8" s="11" t="s">
        <v>25</v>
      </c>
      <c r="B8" s="8" t="s">
        <v>24</v>
      </c>
      <c r="C8" s="8">
        <v>2.5</v>
      </c>
      <c r="D8" s="9">
        <f>B19/C8</f>
        <v>115068.24000000002</v>
      </c>
      <c r="E8" s="8">
        <v>500</v>
      </c>
      <c r="F8" s="8">
        <f>(C8*E8)</f>
        <v>1250</v>
      </c>
      <c r="G8" s="9" t="s">
        <v>82</v>
      </c>
      <c r="H8" s="8" t="s">
        <v>29</v>
      </c>
      <c r="I8" s="16"/>
      <c r="J8" s="23">
        <v>5000</v>
      </c>
      <c r="K8" s="20">
        <f>(J8*E8)</f>
        <v>2500000</v>
      </c>
      <c r="L8" s="17" t="s">
        <v>53</v>
      </c>
      <c r="M8" s="23">
        <f>(7.5*E8)</f>
        <v>3750</v>
      </c>
      <c r="N8" s="28">
        <v>85</v>
      </c>
      <c r="O8" s="29">
        <f t="shared" si="1"/>
        <v>106250</v>
      </c>
      <c r="P8" s="17">
        <v>25</v>
      </c>
      <c r="Q8" s="23">
        <f>(P8*O8)</f>
        <v>2656250</v>
      </c>
      <c r="R8" s="14"/>
      <c r="S8" s="14"/>
      <c r="T8" s="17"/>
      <c r="U8" s="17"/>
    </row>
    <row r="9" spans="1:21" s="10" customFormat="1" ht="20.149999999999999" customHeight="1" x14ac:dyDescent="0.35">
      <c r="A9" s="11" t="s">
        <v>44</v>
      </c>
      <c r="B9" s="8" t="s">
        <v>22</v>
      </c>
      <c r="C9" s="8">
        <v>20</v>
      </c>
      <c r="D9" s="9">
        <f>B19/C9</f>
        <v>14383.530000000002</v>
      </c>
      <c r="E9" s="8">
        <v>1000</v>
      </c>
      <c r="F9" s="8">
        <f>(E9*C9)</f>
        <v>20000</v>
      </c>
      <c r="G9" s="9">
        <f>(D9/E9)</f>
        <v>14.383530000000002</v>
      </c>
      <c r="H9" s="8" t="s">
        <v>29</v>
      </c>
      <c r="I9" s="16"/>
      <c r="J9" s="23">
        <v>11500</v>
      </c>
      <c r="K9" s="20">
        <f>(J9*E9)</f>
        <v>11500000</v>
      </c>
      <c r="L9" s="17" t="s">
        <v>51</v>
      </c>
      <c r="M9" s="17" t="s">
        <v>59</v>
      </c>
      <c r="N9" s="17">
        <v>79</v>
      </c>
      <c r="O9" s="23">
        <f t="shared" si="1"/>
        <v>1580000</v>
      </c>
      <c r="P9" s="17">
        <v>20</v>
      </c>
      <c r="Q9" s="23">
        <f>(P9*O9)</f>
        <v>31600000</v>
      </c>
      <c r="R9" s="14"/>
      <c r="S9" s="14" t="s">
        <v>77</v>
      </c>
      <c r="T9" s="17"/>
      <c r="U9" s="17"/>
    </row>
    <row r="10" spans="1:21" s="10" customFormat="1" ht="20.149999999999999" customHeight="1" x14ac:dyDescent="0.35">
      <c r="A10" s="11" t="s">
        <v>36</v>
      </c>
      <c r="B10" s="8" t="s">
        <v>33</v>
      </c>
      <c r="C10" s="8">
        <v>100</v>
      </c>
      <c r="D10" s="9">
        <f>B19/C10</f>
        <v>2876.7060000000001</v>
      </c>
      <c r="E10" s="8">
        <v>100</v>
      </c>
      <c r="F10" s="8">
        <f>(E10*C10)</f>
        <v>10000</v>
      </c>
      <c r="G10" s="32" t="s">
        <v>81</v>
      </c>
      <c r="H10" s="8" t="s">
        <v>30</v>
      </c>
      <c r="I10" s="16"/>
      <c r="J10" s="23">
        <v>200000</v>
      </c>
      <c r="K10" s="20">
        <f>(J10*E10)</f>
        <v>20000000</v>
      </c>
      <c r="L10" s="17" t="s">
        <v>51</v>
      </c>
      <c r="M10" s="17" t="s">
        <v>59</v>
      </c>
      <c r="N10" s="17">
        <v>49</v>
      </c>
      <c r="O10" s="29">
        <f t="shared" si="1"/>
        <v>490000</v>
      </c>
      <c r="P10" s="17">
        <v>20</v>
      </c>
      <c r="Q10" s="23">
        <f>(P10*O10)</f>
        <v>9800000</v>
      </c>
      <c r="R10" s="14"/>
      <c r="S10" s="14"/>
      <c r="T10" s="17"/>
      <c r="U10" s="17"/>
    </row>
    <row r="11" spans="1:21" s="10" customFormat="1" ht="20.149999999999999" customHeight="1" x14ac:dyDescent="0.35">
      <c r="A11" s="11" t="s">
        <v>35</v>
      </c>
      <c r="B11" s="8" t="s">
        <v>34</v>
      </c>
      <c r="C11" s="8">
        <v>3000</v>
      </c>
      <c r="D11" s="9">
        <f>(B19/C11)</f>
        <v>95.890200000000007</v>
      </c>
      <c r="E11" s="8">
        <v>5</v>
      </c>
      <c r="F11" s="8">
        <f>(E11*C11)</f>
        <v>15000</v>
      </c>
      <c r="G11" s="9">
        <f>(D11/E11)</f>
        <v>19.178040000000003</v>
      </c>
      <c r="H11" s="8" t="s">
        <v>31</v>
      </c>
      <c r="I11" s="16"/>
      <c r="J11" s="24"/>
      <c r="K11" s="21"/>
      <c r="L11" s="14"/>
      <c r="M11" s="14"/>
      <c r="N11" s="17" t="s">
        <v>58</v>
      </c>
      <c r="O11" s="23" t="s">
        <v>58</v>
      </c>
      <c r="P11" s="17">
        <v>20</v>
      </c>
      <c r="Q11" s="17" t="s">
        <v>58</v>
      </c>
      <c r="R11" s="14"/>
      <c r="S11" s="14"/>
      <c r="T11" s="17"/>
      <c r="U11" s="17"/>
    </row>
    <row r="12" spans="1:21" s="10" customFormat="1" ht="20.149999999999999" customHeight="1" x14ac:dyDescent="0.35">
      <c r="A12" s="12" t="s">
        <v>5</v>
      </c>
      <c r="B12" s="13"/>
      <c r="C12" s="13"/>
      <c r="D12" s="13"/>
      <c r="E12" s="13"/>
      <c r="F12" s="13"/>
      <c r="G12" s="13"/>
      <c r="H12" s="13"/>
      <c r="I12" s="16"/>
      <c r="J12" s="13"/>
      <c r="K12" s="13"/>
      <c r="L12" s="13"/>
      <c r="M12" s="13"/>
      <c r="N12" s="13"/>
      <c r="O12" s="13"/>
      <c r="P12" s="13"/>
      <c r="Q12" s="13"/>
      <c r="R12" s="13"/>
      <c r="S12" s="13"/>
      <c r="T12" s="13"/>
      <c r="U12" s="13"/>
    </row>
    <row r="14" spans="1:21" x14ac:dyDescent="0.35">
      <c r="A14" s="4" t="s">
        <v>15</v>
      </c>
    </row>
    <row r="15" spans="1:21" x14ac:dyDescent="0.35">
      <c r="A15" s="1" t="s">
        <v>9</v>
      </c>
      <c r="B15">
        <v>18802</v>
      </c>
      <c r="D15" s="1" t="s">
        <v>79</v>
      </c>
      <c r="E15" t="s">
        <v>92</v>
      </c>
      <c r="K15" s="1" t="s">
        <v>78</v>
      </c>
    </row>
    <row r="16" spans="1:21" x14ac:dyDescent="0.35">
      <c r="A16" s="1" t="s">
        <v>11</v>
      </c>
      <c r="B16">
        <v>4.16</v>
      </c>
      <c r="D16">
        <f>6500*537</f>
        <v>3490500</v>
      </c>
      <c r="K16" s="1" t="s">
        <v>62</v>
      </c>
      <c r="L16" t="s">
        <v>67</v>
      </c>
    </row>
    <row r="17" spans="1:12" x14ac:dyDescent="0.35">
      <c r="A17" s="1" t="s">
        <v>10</v>
      </c>
      <c r="B17">
        <v>15.3</v>
      </c>
      <c r="D17" t="s">
        <v>80</v>
      </c>
      <c r="K17" s="1" t="s">
        <v>63</v>
      </c>
      <c r="L17" t="s">
        <v>70</v>
      </c>
    </row>
    <row r="18" spans="1:12" x14ac:dyDescent="0.35">
      <c r="A18" s="1" t="s">
        <v>13</v>
      </c>
      <c r="B18" s="2">
        <f>B15*B16</f>
        <v>78216.320000000007</v>
      </c>
      <c r="K18" s="1" t="s">
        <v>64</v>
      </c>
      <c r="L18" t="s">
        <v>68</v>
      </c>
    </row>
    <row r="19" spans="1:12" x14ac:dyDescent="0.35">
      <c r="A19" s="1" t="s">
        <v>12</v>
      </c>
      <c r="B19" s="2">
        <f>B17*B15</f>
        <v>287670.60000000003</v>
      </c>
      <c r="K19" s="1" t="s">
        <v>65</v>
      </c>
      <c r="L19" t="s">
        <v>69</v>
      </c>
    </row>
    <row r="20" spans="1:12" x14ac:dyDescent="0.35">
      <c r="A20" s="1" t="s">
        <v>14</v>
      </c>
      <c r="B20" s="2">
        <f>B18+B19</f>
        <v>365886.92000000004</v>
      </c>
      <c r="K20" s="1" t="s">
        <v>66</v>
      </c>
      <c r="L20" t="s">
        <v>71</v>
      </c>
    </row>
    <row r="21" spans="1:12" x14ac:dyDescent="0.35">
      <c r="K21" s="1"/>
    </row>
    <row r="22" spans="1:12" x14ac:dyDescent="0.35">
      <c r="K22" s="1" t="s">
        <v>72</v>
      </c>
      <c r="L22" t="s">
        <v>73</v>
      </c>
    </row>
    <row r="24" spans="1:12" x14ac:dyDescent="0.35">
      <c r="J24" t="s">
        <v>89</v>
      </c>
      <c r="K24" s="1" t="s">
        <v>83</v>
      </c>
      <c r="L24" s="31" t="s">
        <v>84</v>
      </c>
    </row>
    <row r="25" spans="1:12" x14ac:dyDescent="0.35">
      <c r="K25" s="1" t="s">
        <v>85</v>
      </c>
      <c r="L25" s="31" t="s">
        <v>87</v>
      </c>
    </row>
    <row r="26" spans="1:12" x14ac:dyDescent="0.35">
      <c r="K26" s="1" t="s">
        <v>86</v>
      </c>
      <c r="L26" s="31" t="s">
        <v>88</v>
      </c>
    </row>
    <row r="28" spans="1:12" x14ac:dyDescent="0.35">
      <c r="J28" t="s">
        <v>90</v>
      </c>
    </row>
    <row r="29" spans="1:12" x14ac:dyDescent="0.35">
      <c r="J29" t="s">
        <v>91</v>
      </c>
    </row>
  </sheetData>
  <customSheetViews>
    <customSheetView guid="{43FB43C6-2103-4417-BC22-8F6E96FAF7F1}"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1"/>
    </customSheetView>
    <customSheetView guid="{3FEBDEF5-9307-4CAC-85B3-28B919E95F7C}"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2"/>
    </customSheetView>
    <customSheetView guid="{80F6E7CD-46D1-4DD3-8CF7-3A26EB3F7335}"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3"/>
    </customSheetView>
    <customSheetView guid="{9CEF5799-39F2-4FB7-B978-B14951A8D01C}"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4"/>
    </customSheetView>
  </customSheetViews>
  <pageMargins left="0.70866141732283472" right="0.70866141732283472" top="0.74803149606299213" bottom="0.74803149606299213" header="0.31496062992125984" footer="0.31496062992125984"/>
  <pageSetup paperSize="9" scale="70" orientation="landscape"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sheetPr>
  <dimension ref="A1:AU285"/>
  <sheetViews>
    <sheetView zoomScale="70" zoomScaleNormal="70" workbookViewId="0">
      <selection activeCell="D10" sqref="D10"/>
    </sheetView>
  </sheetViews>
  <sheetFormatPr defaultColWidth="9.1796875" defaultRowHeight="14.5" x14ac:dyDescent="0.35"/>
  <cols>
    <col min="1" max="1" width="1.81640625" style="43" customWidth="1"/>
    <col min="2" max="2" width="64.453125" style="37" customWidth="1"/>
    <col min="3" max="3" width="1.54296875" style="37" customWidth="1"/>
    <col min="4" max="4" width="23.7265625" style="37" customWidth="1"/>
    <col min="5" max="5" width="12.81640625" style="37" customWidth="1"/>
    <col min="6" max="6" width="16.54296875" style="37" customWidth="1"/>
    <col min="7" max="7" width="1.54296875" style="37" customWidth="1"/>
    <col min="8" max="8" width="18.81640625" style="37" customWidth="1"/>
    <col min="9" max="9" width="15.453125" style="37" customWidth="1"/>
    <col min="10" max="10" width="1.54296875" style="43" customWidth="1"/>
    <col min="11" max="11" width="23" style="43" customWidth="1"/>
    <col min="12" max="12" width="1.54296875" style="43" customWidth="1"/>
    <col min="13" max="13" width="26.453125" style="43" hidden="1" customWidth="1"/>
    <col min="14" max="14" width="1.54296875" style="43" customWidth="1"/>
    <col min="15" max="15" width="20" style="43" customWidth="1"/>
    <col min="16" max="16" width="1.54296875" style="43" customWidth="1"/>
    <col min="17" max="17" width="15" style="43" hidden="1" customWidth="1"/>
    <col min="18" max="18" width="1.54296875" style="43" customWidth="1"/>
    <col min="19" max="19" width="36.453125" style="43" customWidth="1"/>
    <col min="20" max="20" width="14.81640625" style="43" customWidth="1"/>
    <col min="21" max="21" width="9.1796875" style="43" customWidth="1"/>
    <col min="22" max="22" width="35.26953125" style="43" bestFit="1" customWidth="1"/>
    <col min="23" max="47" width="9.1796875" style="43"/>
    <col min="48" max="16384" width="9.1796875" style="37"/>
  </cols>
  <sheetData>
    <row r="1" spans="1:20" s="43" customFormat="1" ht="7.5" customHeight="1" x14ac:dyDescent="0.35">
      <c r="B1" s="191"/>
      <c r="C1" s="191"/>
      <c r="D1" s="218" t="s">
        <v>96</v>
      </c>
      <c r="E1" s="224" t="s">
        <v>94</v>
      </c>
      <c r="F1" s="224"/>
      <c r="G1" s="45"/>
      <c r="H1" s="45"/>
      <c r="I1" s="45"/>
      <c r="J1" s="45"/>
      <c r="K1" s="45"/>
      <c r="L1" s="45"/>
      <c r="M1" s="45"/>
      <c r="N1" s="45"/>
      <c r="O1" s="45"/>
      <c r="P1" s="45"/>
      <c r="Q1" s="45"/>
      <c r="R1" s="194"/>
      <c r="S1" s="45"/>
    </row>
    <row r="2" spans="1:20" ht="31.5" customHeight="1" x14ac:dyDescent="0.35">
      <c r="A2" s="44"/>
      <c r="B2" s="217" t="s">
        <v>961</v>
      </c>
      <c r="C2" s="192"/>
      <c r="D2" s="218"/>
      <c r="E2" s="224"/>
      <c r="F2" s="224"/>
      <c r="G2" s="51"/>
      <c r="H2" s="221" t="s">
        <v>985</v>
      </c>
      <c r="I2" s="221"/>
      <c r="J2" s="45"/>
      <c r="K2" s="222" t="s">
        <v>986</v>
      </c>
      <c r="L2" s="45"/>
      <c r="M2" s="223" t="s">
        <v>972</v>
      </c>
      <c r="N2" s="45"/>
      <c r="O2" s="219" t="s">
        <v>95</v>
      </c>
      <c r="P2" s="45"/>
      <c r="Q2" s="47" t="s">
        <v>100</v>
      </c>
      <c r="R2" s="194"/>
      <c r="S2" s="219" t="s">
        <v>1027</v>
      </c>
      <c r="T2" s="219"/>
    </row>
    <row r="3" spans="1:20" ht="17.149999999999999" customHeight="1" x14ac:dyDescent="0.35">
      <c r="A3" s="44"/>
      <c r="B3" s="217"/>
      <c r="C3" s="192"/>
      <c r="D3" s="218"/>
      <c r="E3" s="224"/>
      <c r="F3" s="224"/>
      <c r="G3" s="51"/>
      <c r="H3" s="193" t="s">
        <v>32</v>
      </c>
      <c r="I3" s="193" t="s">
        <v>114</v>
      </c>
      <c r="J3" s="45"/>
      <c r="K3" s="222"/>
      <c r="L3" s="45"/>
      <c r="M3" s="223"/>
      <c r="N3" s="45"/>
      <c r="O3" s="219"/>
      <c r="P3" s="45"/>
      <c r="Q3" s="47"/>
      <c r="R3" s="194"/>
      <c r="S3" s="219"/>
      <c r="T3" s="219"/>
    </row>
    <row r="4" spans="1:20" ht="20.149999999999999" customHeight="1" x14ac:dyDescent="0.5">
      <c r="B4" s="174" t="str">
        <f>'Electricity &amp; Heat'!A2</f>
        <v>Onshore wind - small (500 kW / hub height: 40m / rotor diameter: 35m)</v>
      </c>
      <c r="C4" s="45"/>
      <c r="D4" s="241">
        <v>0</v>
      </c>
      <c r="E4" s="158">
        <f>D4*'Electricity &amp; Heat'!G2</f>
        <v>0</v>
      </c>
      <c r="F4" s="210"/>
      <c r="G4" s="45"/>
      <c r="H4" s="69">
        <f>D4*'Electricity &amp; Heat'!I2</f>
        <v>0</v>
      </c>
      <c r="I4" s="109" t="s">
        <v>58</v>
      </c>
      <c r="J4" s="45"/>
      <c r="K4" s="69" t="e">
        <f>E4*'Electricity &amp; Heat'!R2</f>
        <v>#DIV/0!</v>
      </c>
      <c r="L4" s="45"/>
      <c r="M4" s="163">
        <f>E4*'Electricity &amp; Heat'!Q2</f>
        <v>0</v>
      </c>
      <c r="N4" s="45"/>
      <c r="O4" s="161">
        <f>E4*'Electricity &amp; Heat'!O2</f>
        <v>0</v>
      </c>
      <c r="P4" s="45"/>
      <c r="Q4" s="161">
        <f>'Electricity &amp; Heat'!N2</f>
        <v>2000</v>
      </c>
      <c r="R4" s="194"/>
      <c r="S4" s="220" t="s">
        <v>965</v>
      </c>
      <c r="T4" s="220"/>
    </row>
    <row r="5" spans="1:20" ht="20.149999999999999" customHeight="1" x14ac:dyDescent="0.5">
      <c r="B5" s="174" t="str">
        <f>'Electricity &amp; Heat'!A3</f>
        <v>Onshore wind - medium (1 MW / hub height: 70m / rotor diameter: 55m)</v>
      </c>
      <c r="C5" s="45"/>
      <c r="D5" s="241">
        <v>0</v>
      </c>
      <c r="E5" s="158">
        <f>D5*'Electricity &amp; Heat'!G3</f>
        <v>0</v>
      </c>
      <c r="F5" s="210"/>
      <c r="G5" s="45"/>
      <c r="H5" s="69">
        <f>D5*'Electricity &amp; Heat'!I3</f>
        <v>0</v>
      </c>
      <c r="I5" s="109" t="s">
        <v>58</v>
      </c>
      <c r="J5" s="45"/>
      <c r="K5" s="69" t="e">
        <f>E5*'Electricity &amp; Heat'!R3</f>
        <v>#DIV/0!</v>
      </c>
      <c r="L5" s="45"/>
      <c r="M5" s="163">
        <f>E5*'Electricity &amp; Heat'!Q3</f>
        <v>0</v>
      </c>
      <c r="N5" s="45"/>
      <c r="O5" s="161">
        <f>E5*'Electricity &amp; Heat'!O3</f>
        <v>0</v>
      </c>
      <c r="P5" s="45"/>
      <c r="Q5" s="161">
        <f>'Electricity &amp; Heat'!N3</f>
        <v>1250</v>
      </c>
      <c r="R5" s="194"/>
      <c r="S5" s="232" t="e">
        <f>SUM(O4:O28)</f>
        <v>#DIV/0!</v>
      </c>
      <c r="T5" s="232"/>
    </row>
    <row r="6" spans="1:20" ht="20.149999999999999" customHeight="1" x14ac:dyDescent="0.5">
      <c r="B6" s="174" t="str">
        <f>'Electricity &amp; Heat'!A4</f>
        <v>Onshore wind - large (2.5 MW / hub height: 100m / rotor diameter: 80m)</v>
      </c>
      <c r="C6" s="45"/>
      <c r="D6" s="241">
        <v>0</v>
      </c>
      <c r="E6" s="158">
        <f>D6*'Electricity &amp; Heat'!G4</f>
        <v>0</v>
      </c>
      <c r="F6" s="210"/>
      <c r="G6" s="45"/>
      <c r="H6" s="69">
        <f>D6*'Electricity &amp; Heat'!I4</f>
        <v>0</v>
      </c>
      <c r="I6" s="109" t="s">
        <v>58</v>
      </c>
      <c r="J6" s="45"/>
      <c r="K6" s="69" t="e">
        <f>E6*'Electricity &amp; Heat'!R4</f>
        <v>#DIV/0!</v>
      </c>
      <c r="L6" s="45"/>
      <c r="M6" s="163">
        <f>E6*'Electricity &amp; Heat'!Q4</f>
        <v>0</v>
      </c>
      <c r="N6" s="45"/>
      <c r="O6" s="161">
        <f>E6*'Electricity &amp; Heat'!O4</f>
        <v>0</v>
      </c>
      <c r="P6" s="45"/>
      <c r="Q6" s="161">
        <f>'Electricity &amp; Heat'!N4</f>
        <v>1000</v>
      </c>
      <c r="R6" s="194"/>
      <c r="S6" s="165"/>
      <c r="T6" s="166"/>
    </row>
    <row r="7" spans="1:20" ht="20.149999999999999" customHeight="1" thickBot="1" x14ac:dyDescent="0.55000000000000004">
      <c r="B7" s="174" t="str">
        <f>'Electricity &amp; Heat'!A5</f>
        <v>Hydro (200 kW)</v>
      </c>
      <c r="C7" s="45"/>
      <c r="D7" s="241">
        <v>0</v>
      </c>
      <c r="E7" s="158">
        <f>D7*'Electricity &amp; Heat'!G5</f>
        <v>0</v>
      </c>
      <c r="F7" s="210"/>
      <c r="G7" s="45"/>
      <c r="H7" s="69">
        <f>D7*'Electricity &amp; Heat'!I5</f>
        <v>0</v>
      </c>
      <c r="I7" s="109" t="s">
        <v>58</v>
      </c>
      <c r="J7" s="45"/>
      <c r="K7" s="69" t="e">
        <f>E7*'Electricity &amp; Heat'!R5</f>
        <v>#DIV/0!</v>
      </c>
      <c r="L7" s="45"/>
      <c r="M7" s="163">
        <f>E7*'Electricity &amp; Heat'!Q5</f>
        <v>0</v>
      </c>
      <c r="N7" s="45"/>
      <c r="O7" s="161">
        <f>E7*'Electricity &amp; Heat'!O5</f>
        <v>0</v>
      </c>
      <c r="P7" s="45"/>
      <c r="Q7" s="161">
        <f>'Electricity &amp; Heat'!N5</f>
        <v>4000</v>
      </c>
      <c r="R7" s="194"/>
      <c r="S7" s="167" t="s">
        <v>978</v>
      </c>
      <c r="T7" s="168" t="e">
        <f>SUM(K4:K13)</f>
        <v>#DIV/0!</v>
      </c>
    </row>
    <row r="8" spans="1:20" ht="20.149999999999999" customHeight="1" x14ac:dyDescent="0.5">
      <c r="B8" s="215" t="str">
        <f>'Electricity &amp; Heat'!A6</f>
        <v>Hydro - micro (25 kW)</v>
      </c>
      <c r="C8" s="45"/>
      <c r="D8" s="241">
        <v>0</v>
      </c>
      <c r="E8" s="158">
        <f>D8*'Electricity &amp; Heat'!G6</f>
        <v>0</v>
      </c>
      <c r="F8" s="210"/>
      <c r="G8" s="45"/>
      <c r="H8" s="69">
        <f>D8*'Electricity &amp; Heat'!I6</f>
        <v>0</v>
      </c>
      <c r="I8" s="109" t="s">
        <v>58</v>
      </c>
      <c r="J8" s="45"/>
      <c r="K8" s="69" t="e">
        <f>E8*'Electricity &amp; Heat'!R6</f>
        <v>#DIV/0!</v>
      </c>
      <c r="L8" s="45"/>
      <c r="M8" s="163">
        <f>E8*'Electricity &amp; Heat'!Q6</f>
        <v>0</v>
      </c>
      <c r="N8" s="45"/>
      <c r="O8" s="161">
        <f>E8*'Electricity &amp; Heat'!O6</f>
        <v>0</v>
      </c>
      <c r="P8" s="45"/>
      <c r="Q8" s="161">
        <f>'Electricity &amp; Heat'!N6</f>
        <v>6800</v>
      </c>
      <c r="R8" s="194"/>
      <c r="S8" s="169" t="s">
        <v>979</v>
      </c>
      <c r="T8" s="170">
        <f>'Electricity &amp; Heat'!B31</f>
        <v>0</v>
      </c>
    </row>
    <row r="9" spans="1:20" ht="20.149999999999999" customHeight="1" x14ac:dyDescent="0.5">
      <c r="B9" s="215" t="str">
        <f>'Electricity &amp; Heat'!A7</f>
        <v>Solar PV - domestic (4 kW)  (1 card represents 5% of homes)</v>
      </c>
      <c r="C9" s="45"/>
      <c r="D9" s="241">
        <v>0</v>
      </c>
      <c r="E9" s="158">
        <f>D9*'Electricity &amp; Heat'!G7</f>
        <v>0</v>
      </c>
      <c r="F9" s="214">
        <f>D9*'Electricity &amp; Heat'!F7</f>
        <v>0</v>
      </c>
      <c r="G9" s="45"/>
      <c r="H9" s="69">
        <f>D9*'Electricity &amp; Heat'!I7</f>
        <v>0</v>
      </c>
      <c r="I9" s="109" t="s">
        <v>58</v>
      </c>
      <c r="J9" s="45"/>
      <c r="K9" s="69" t="e">
        <f>E9*'Electricity &amp; Heat'!R7</f>
        <v>#DIV/0!</v>
      </c>
      <c r="L9" s="45"/>
      <c r="M9" s="163">
        <f>E9*'Electricity &amp; Heat'!Q7</f>
        <v>0</v>
      </c>
      <c r="N9" s="45"/>
      <c r="O9" s="161">
        <f>E9*'Electricity &amp; Heat'!O7</f>
        <v>0</v>
      </c>
      <c r="P9" s="45"/>
      <c r="Q9" s="161">
        <f>'Electricity &amp; Heat'!N7</f>
        <v>1300</v>
      </c>
      <c r="R9" s="194"/>
      <c r="S9" s="165"/>
      <c r="T9" s="165"/>
    </row>
    <row r="10" spans="1:20" ht="20.149999999999999" customHeight="1" x14ac:dyDescent="0.5">
      <c r="B10" s="215" t="str">
        <f>'Electricity &amp; Heat'!A8</f>
        <v>Solar farm (2.5 MW / 12 acres)</v>
      </c>
      <c r="C10" s="45"/>
      <c r="D10" s="241">
        <v>0</v>
      </c>
      <c r="E10" s="158">
        <f>D10*'Electricity &amp; Heat'!G8</f>
        <v>0</v>
      </c>
      <c r="F10" s="210"/>
      <c r="G10" s="45"/>
      <c r="H10" s="69">
        <f>D10*'Electricity &amp; Heat'!I8</f>
        <v>0</v>
      </c>
      <c r="I10" s="109" t="s">
        <v>58</v>
      </c>
      <c r="J10" s="45"/>
      <c r="K10" s="69" t="e">
        <f>E10*'Electricity &amp; Heat'!R8</f>
        <v>#DIV/0!</v>
      </c>
      <c r="L10" s="45"/>
      <c r="M10" s="163">
        <f>E10*'Electricity &amp; Heat'!Q8</f>
        <v>0</v>
      </c>
      <c r="N10" s="45"/>
      <c r="O10" s="161">
        <f>E10*'Electricity &amp; Heat'!O8</f>
        <v>0</v>
      </c>
      <c r="P10" s="45"/>
      <c r="Q10" s="161">
        <f>'Electricity &amp; Heat'!N8</f>
        <v>500</v>
      </c>
      <c r="R10" s="194"/>
      <c r="S10" s="227" t="s">
        <v>1024</v>
      </c>
      <c r="T10" s="227"/>
    </row>
    <row r="11" spans="1:20" ht="20.149999999999999" customHeight="1" x14ac:dyDescent="0.5">
      <c r="B11" s="215" t="str">
        <f>'Electricity &amp; Heat'!A9</f>
        <v>Anaerobic digestion (500 kW / 250 acres)</v>
      </c>
      <c r="C11" s="45"/>
      <c r="D11" s="241">
        <v>0</v>
      </c>
      <c r="E11" s="158">
        <f>D11*'Electricity &amp; Heat'!G9</f>
        <v>0</v>
      </c>
      <c r="F11" s="210"/>
      <c r="G11" s="45"/>
      <c r="H11" s="69">
        <f>D11*'Electricity &amp; Heat'!I9</f>
        <v>0</v>
      </c>
      <c r="I11" s="109" t="s">
        <v>58</v>
      </c>
      <c r="J11" s="45"/>
      <c r="K11" s="69" t="e">
        <f>E11*'Electricity &amp; Heat'!R9</f>
        <v>#DIV/0!</v>
      </c>
      <c r="L11" s="45"/>
      <c r="M11" s="163">
        <f>E11*'Electricity &amp; Heat'!Q9</f>
        <v>0</v>
      </c>
      <c r="N11" s="45"/>
      <c r="O11" s="161">
        <f>E11*'Electricity &amp; Heat'!O9</f>
        <v>0</v>
      </c>
      <c r="P11" s="45"/>
      <c r="Q11" s="161">
        <f>'Electricity &amp; Heat'!N9</f>
        <v>5200</v>
      </c>
      <c r="R11" s="194"/>
      <c r="S11" s="227"/>
      <c r="T11" s="227"/>
    </row>
    <row r="12" spans="1:20" ht="20.149999999999999" customHeight="1" x14ac:dyDescent="0.5">
      <c r="B12" s="172" t="str">
        <f>'Electricity &amp; Heat'!A10</f>
        <v>CHP - Anaerobic digestion (100 homes district heating)</v>
      </c>
      <c r="C12" s="45"/>
      <c r="D12" s="241">
        <v>0</v>
      </c>
      <c r="E12" s="173">
        <f>D12*'Electricity &amp; Heat'!G10</f>
        <v>0</v>
      </c>
      <c r="F12" s="211"/>
      <c r="G12" s="45"/>
      <c r="H12" s="69" t="e">
        <f>D12*'Electricity &amp; Heat'!I10</f>
        <v>#DIV/0!</v>
      </c>
      <c r="I12" s="70" t="e">
        <f>D12*'Electricity &amp; Heat'!J10</f>
        <v>#DIV/0!</v>
      </c>
      <c r="J12" s="45"/>
      <c r="K12" s="69" t="e">
        <f>E12*'Electricity &amp; Heat'!R10</f>
        <v>#DIV/0!</v>
      </c>
      <c r="L12" s="45"/>
      <c r="M12" s="163" t="e">
        <f>E12*'Electricity &amp; Heat'!Q10</f>
        <v>#DIV/0!</v>
      </c>
      <c r="N12" s="45"/>
      <c r="O12" s="161" t="e">
        <f>E12*'Electricity &amp; Heat'!O10</f>
        <v>#DIV/0!</v>
      </c>
      <c r="P12" s="45"/>
      <c r="Q12" s="161">
        <f>'Electricity &amp; Heat'!N10</f>
        <v>6000</v>
      </c>
      <c r="R12" s="194"/>
      <c r="S12" s="225" t="s">
        <v>967</v>
      </c>
      <c r="T12" s="225"/>
    </row>
    <row r="13" spans="1:20" ht="20.149999999999999" customHeight="1" x14ac:dyDescent="0.5">
      <c r="B13" s="172" t="str">
        <f>'Electricity &amp; Heat'!A11</f>
        <v>CHP - Geothermal, mine water (100 homes district heating)</v>
      </c>
      <c r="C13" s="45"/>
      <c r="D13" s="241">
        <v>0</v>
      </c>
      <c r="E13" s="173">
        <f>D13*'Electricity &amp; Heat'!G11</f>
        <v>0</v>
      </c>
      <c r="F13" s="211"/>
      <c r="G13" s="45"/>
      <c r="H13" s="69" t="e">
        <f>D13*'Electricity &amp; Heat'!I11</f>
        <v>#DIV/0!</v>
      </c>
      <c r="I13" s="70" t="e">
        <f>D13*'Electricity &amp; Heat'!J11</f>
        <v>#DIV/0!</v>
      </c>
      <c r="J13" s="45"/>
      <c r="K13" s="69" t="e">
        <f>E13*'Electricity &amp; Heat'!R11</f>
        <v>#DIV/0!</v>
      </c>
      <c r="L13" s="45"/>
      <c r="M13" s="163" t="e">
        <f>E13*'Electricity &amp; Heat'!Q11</f>
        <v>#DIV/0!</v>
      </c>
      <c r="N13" s="45"/>
      <c r="O13" s="161" t="e">
        <f>E13*'Electricity &amp; Heat'!O11</f>
        <v>#DIV/0!</v>
      </c>
      <c r="P13" s="45"/>
      <c r="Q13" s="161">
        <f>'Electricity &amp; Heat'!N11</f>
        <v>7100</v>
      </c>
      <c r="R13" s="194"/>
      <c r="S13" s="231" t="e">
        <f>'Chart creation'!B5</f>
        <v>#DIV/0!</v>
      </c>
      <c r="T13" s="231"/>
    </row>
    <row r="14" spans="1:20" ht="20.149999999999999" customHeight="1" x14ac:dyDescent="0.5">
      <c r="B14" s="216" t="str">
        <f>'Electricity &amp; Heat'!A12</f>
        <v>Water source heat pump (100 homes district heating)</v>
      </c>
      <c r="C14" s="45"/>
      <c r="D14" s="241">
        <v>0</v>
      </c>
      <c r="E14" s="159">
        <f>D14*'Electricity &amp; Heat'!G12</f>
        <v>0</v>
      </c>
      <c r="F14" s="212"/>
      <c r="G14" s="45"/>
      <c r="H14" s="110" t="s">
        <v>58</v>
      </c>
      <c r="I14" s="70" t="e">
        <f>D14*'Electricity &amp; Heat'!J12</f>
        <v>#DIV/0!</v>
      </c>
      <c r="J14" s="45"/>
      <c r="K14" s="70" t="e">
        <f>E14*'Electricity &amp; Heat'!R12</f>
        <v>#DIV/0!</v>
      </c>
      <c r="L14" s="45"/>
      <c r="M14" s="163" t="e">
        <f>E14*'Electricity &amp; Heat'!Q12</f>
        <v>#DIV/0!</v>
      </c>
      <c r="N14" s="45"/>
      <c r="O14" s="161">
        <f>E14*'Electricity &amp; Heat'!O12</f>
        <v>0</v>
      </c>
      <c r="P14" s="45"/>
      <c r="Q14" s="161">
        <f>'Electricity &amp; Heat'!N12</f>
        <v>1500</v>
      </c>
      <c r="R14" s="194"/>
      <c r="S14" s="225" t="s">
        <v>968</v>
      </c>
      <c r="T14" s="225"/>
    </row>
    <row r="15" spans="1:20" ht="20.149999999999999" customHeight="1" x14ac:dyDescent="0.5">
      <c r="B15" s="216" t="str">
        <f>'Electricity &amp; Heat'!A13</f>
        <v>Solar thermal - domestic  (1 card represents 5% of homes)</v>
      </c>
      <c r="C15" s="45"/>
      <c r="D15" s="241">
        <v>0</v>
      </c>
      <c r="E15" s="159">
        <f>D15*'Electricity &amp; Heat'!G13</f>
        <v>0</v>
      </c>
      <c r="F15" s="213">
        <f>D15*'Electricity &amp; Heat'!F13</f>
        <v>0</v>
      </c>
      <c r="G15" s="45"/>
      <c r="H15" s="110" t="s">
        <v>58</v>
      </c>
      <c r="I15" s="70">
        <f>D15*'Electricity &amp; Heat'!J13</f>
        <v>0</v>
      </c>
      <c r="J15" s="45"/>
      <c r="K15" s="70" t="e">
        <f>E15*'Electricity &amp; Heat'!R13</f>
        <v>#DIV/0!</v>
      </c>
      <c r="L15" s="45"/>
      <c r="M15" s="163">
        <f>E15*'Electricity &amp; Heat'!Q13</f>
        <v>0</v>
      </c>
      <c r="N15" s="45"/>
      <c r="O15" s="161">
        <f>E15*'Electricity &amp; Heat'!O13</f>
        <v>0</v>
      </c>
      <c r="P15" s="45"/>
      <c r="Q15" s="161">
        <f>'Electricity &amp; Heat'!N13</f>
        <v>1333.3333333333333</v>
      </c>
      <c r="R15" s="194"/>
      <c r="S15" s="231" t="e">
        <f>'Chart creation'!G4</f>
        <v>#DIV/0!</v>
      </c>
      <c r="T15" s="231"/>
    </row>
    <row r="16" spans="1:20" ht="20.149999999999999" customHeight="1" x14ac:dyDescent="0.5">
      <c r="B16" s="216" t="str">
        <f>'Electricity &amp; Heat'!A14</f>
        <v>Air source heat pump - domestic  (1 card represents 5% of homes)</v>
      </c>
      <c r="C16" s="45"/>
      <c r="D16" s="241">
        <v>0</v>
      </c>
      <c r="E16" s="159">
        <f>D16*'Electricity &amp; Heat'!G14</f>
        <v>0</v>
      </c>
      <c r="F16" s="213">
        <f>D16*'Electricity &amp; Heat'!F14</f>
        <v>0</v>
      </c>
      <c r="G16" s="45"/>
      <c r="H16" s="110" t="s">
        <v>58</v>
      </c>
      <c r="I16" s="70" t="e">
        <f>D16*'Electricity &amp; Heat'!J14</f>
        <v>#DIV/0!</v>
      </c>
      <c r="J16" s="45"/>
      <c r="K16" s="70" t="e">
        <f>E16*'Electricity &amp; Heat'!R14</f>
        <v>#DIV/0!</v>
      </c>
      <c r="L16" s="45"/>
      <c r="M16" s="163" t="e">
        <f>E16*'Electricity &amp; Heat'!Q14</f>
        <v>#DIV/0!</v>
      </c>
      <c r="N16" s="45"/>
      <c r="O16" s="161">
        <f>E16*'Electricity &amp; Heat'!O14</f>
        <v>0</v>
      </c>
      <c r="P16" s="45"/>
      <c r="Q16" s="161">
        <f>'Electricity &amp; Heat'!N14</f>
        <v>1200</v>
      </c>
      <c r="R16" s="194"/>
      <c r="S16" s="228" t="s">
        <v>969</v>
      </c>
      <c r="T16" s="228"/>
    </row>
    <row r="17" spans="2:20" ht="20.149999999999999" customHeight="1" x14ac:dyDescent="0.5">
      <c r="B17" s="216" t="str">
        <f>'Electricity &amp; Heat'!A15</f>
        <v>Ground source heat pump - domestic (1 card represents 5% of homes)</v>
      </c>
      <c r="C17" s="45"/>
      <c r="D17" s="241">
        <v>0</v>
      </c>
      <c r="E17" s="159">
        <f>D17*'Electricity &amp; Heat'!G15</f>
        <v>0</v>
      </c>
      <c r="F17" s="213">
        <f>D17*'Electricity &amp; Heat'!F15</f>
        <v>0</v>
      </c>
      <c r="G17" s="45"/>
      <c r="H17" s="110" t="s">
        <v>58</v>
      </c>
      <c r="I17" s="70" t="e">
        <f>D17*'Electricity &amp; Heat'!J15</f>
        <v>#DIV/0!</v>
      </c>
      <c r="J17" s="45"/>
      <c r="K17" s="70" t="e">
        <f>E17*'Electricity &amp; Heat'!R15</f>
        <v>#DIV/0!</v>
      </c>
      <c r="L17" s="45"/>
      <c r="M17" s="163" t="e">
        <f>E17*'Electricity &amp; Heat'!Q15</f>
        <v>#DIV/0!</v>
      </c>
      <c r="N17" s="45"/>
      <c r="O17" s="161">
        <f>E17*'Electricity &amp; Heat'!O15</f>
        <v>0</v>
      </c>
      <c r="P17" s="45"/>
      <c r="Q17" s="161">
        <f>'Electricity &amp; Heat'!N15</f>
        <v>2500</v>
      </c>
      <c r="R17" s="194"/>
      <c r="S17" s="229" t="e">
        <f>'Chart creation'!B12</f>
        <v>#DIV/0!</v>
      </c>
      <c r="T17" s="229"/>
    </row>
    <row r="18" spans="2:20" ht="20.149999999999999" customHeight="1" x14ac:dyDescent="0.35">
      <c r="B18" s="43"/>
      <c r="C18" s="43"/>
      <c r="D18" s="43"/>
      <c r="E18" s="43"/>
      <c r="F18" s="43"/>
      <c r="G18" s="43"/>
      <c r="H18" s="43"/>
      <c r="I18" s="43"/>
      <c r="P18" s="45"/>
      <c r="Q18" s="110" t="s">
        <v>58</v>
      </c>
      <c r="R18" s="194"/>
      <c r="S18" s="228" t="s">
        <v>970</v>
      </c>
      <c r="T18" s="228"/>
    </row>
    <row r="19" spans="2:20" ht="20.149999999999999" customHeight="1" x14ac:dyDescent="0.35">
      <c r="B19" s="43"/>
      <c r="C19" s="43"/>
      <c r="D19" s="43"/>
      <c r="E19" s="43"/>
      <c r="F19" s="43"/>
      <c r="G19" s="43"/>
      <c r="H19" s="43"/>
      <c r="I19" s="43"/>
      <c r="P19" s="45"/>
      <c r="Q19" s="110" t="s">
        <v>58</v>
      </c>
      <c r="R19" s="194"/>
      <c r="S19" s="229">
        <f>'Chart creation'!D11</f>
        <v>0</v>
      </c>
      <c r="T19" s="229"/>
    </row>
    <row r="20" spans="2:20" ht="20.149999999999999" customHeight="1" x14ac:dyDescent="0.35">
      <c r="B20" s="43"/>
      <c r="C20" s="43"/>
      <c r="D20" s="43"/>
      <c r="E20" s="43"/>
      <c r="F20" s="43"/>
      <c r="G20" s="43"/>
      <c r="H20" s="43"/>
      <c r="I20" s="43"/>
      <c r="P20" s="45"/>
      <c r="Q20" s="110" t="s">
        <v>58</v>
      </c>
      <c r="R20" s="194"/>
      <c r="S20" s="165"/>
      <c r="T20" s="171"/>
    </row>
    <row r="21" spans="2:20" ht="20.149999999999999" customHeight="1" x14ac:dyDescent="0.35">
      <c r="B21" s="43"/>
      <c r="C21" s="43"/>
      <c r="D21" s="43"/>
      <c r="E21" s="43"/>
      <c r="F21" s="43"/>
      <c r="G21" s="43"/>
      <c r="H21" s="43"/>
      <c r="I21" s="43"/>
      <c r="P21" s="45"/>
      <c r="Q21" s="110" t="s">
        <v>58</v>
      </c>
      <c r="R21" s="194"/>
      <c r="S21" s="225" t="s">
        <v>966</v>
      </c>
      <c r="T21" s="225"/>
    </row>
    <row r="22" spans="2:20" ht="20.149999999999999" customHeight="1" x14ac:dyDescent="0.35">
      <c r="B22" s="43"/>
      <c r="C22" s="43"/>
      <c r="D22" s="43"/>
      <c r="E22" s="43"/>
      <c r="F22" s="43"/>
      <c r="G22" s="43"/>
      <c r="H22" s="43"/>
      <c r="I22" s="43"/>
      <c r="P22" s="45"/>
      <c r="Q22" s="110" t="s">
        <v>58</v>
      </c>
      <c r="R22" s="194"/>
      <c r="S22" s="230">
        <v>5</v>
      </c>
      <c r="T22" s="230"/>
    </row>
    <row r="23" spans="2:20" ht="20.149999999999999" customHeight="1" x14ac:dyDescent="0.35">
      <c r="B23" s="43"/>
      <c r="C23" s="43"/>
      <c r="D23" s="43"/>
      <c r="E23" s="43"/>
      <c r="F23" s="43"/>
      <c r="G23" s="43"/>
      <c r="H23" s="43"/>
      <c r="I23" s="43"/>
      <c r="P23" s="45"/>
      <c r="Q23" s="110" t="s">
        <v>58</v>
      </c>
      <c r="R23" s="194"/>
      <c r="S23" s="225" t="s">
        <v>1020</v>
      </c>
      <c r="T23" s="225"/>
    </row>
    <row r="24" spans="2:20" ht="20.149999999999999" customHeight="1" x14ac:dyDescent="0.35">
      <c r="B24" s="43"/>
      <c r="C24" s="43"/>
      <c r="D24" s="43"/>
      <c r="E24" s="43"/>
      <c r="F24" s="43"/>
      <c r="G24" s="43"/>
      <c r="H24" s="43"/>
      <c r="I24" s="43"/>
      <c r="P24" s="45"/>
      <c r="Q24" s="110" t="s">
        <v>58</v>
      </c>
      <c r="R24" s="194"/>
      <c r="S24" s="226" t="e">
        <f>'Chart creation'!B5*(S22/100)*1000</f>
        <v>#DIV/0!</v>
      </c>
      <c r="T24" s="226"/>
    </row>
    <row r="25" spans="2:20" s="50" customFormat="1" ht="20.149999999999999" hidden="1" customHeight="1" x14ac:dyDescent="0.35">
      <c r="B25" s="52"/>
      <c r="C25" s="52"/>
      <c r="D25" s="73"/>
      <c r="E25" s="52"/>
      <c r="F25" s="52"/>
      <c r="G25" s="52"/>
      <c r="H25" s="52"/>
      <c r="I25" s="52"/>
      <c r="J25" s="52"/>
      <c r="K25" s="52"/>
      <c r="L25" s="52"/>
      <c r="M25" s="52"/>
      <c r="N25" s="52"/>
      <c r="O25" s="52"/>
      <c r="P25" s="52"/>
      <c r="Q25" s="52"/>
      <c r="R25" s="195"/>
    </row>
    <row r="26" spans="2:20" ht="20.149999999999999" hidden="1" customHeight="1" x14ac:dyDescent="0.5">
      <c r="B26" s="190" t="str">
        <f>Transport!B11</f>
        <v>Electric car uptake</v>
      </c>
      <c r="C26" s="45"/>
      <c r="D26" s="186">
        <v>0</v>
      </c>
      <c r="E26" s="160">
        <f>Transport!C21*Transport!C3</f>
        <v>0</v>
      </c>
      <c r="F26" s="202">
        <f>D26*Transport!C11</f>
        <v>0</v>
      </c>
      <c r="G26" s="45"/>
      <c r="H26" s="110" t="s">
        <v>58</v>
      </c>
      <c r="I26" s="110" t="s">
        <v>58</v>
      </c>
      <c r="J26" s="45"/>
      <c r="K26" s="157" t="s">
        <v>58</v>
      </c>
      <c r="L26" s="45"/>
      <c r="M26" s="163">
        <f>Transport!C40</f>
        <v>0</v>
      </c>
      <c r="N26" s="45"/>
      <c r="O26" s="110" t="s">
        <v>58</v>
      </c>
      <c r="P26" s="45"/>
      <c r="Q26" s="110" t="s">
        <v>58</v>
      </c>
      <c r="R26" s="194"/>
      <c r="S26" s="225" t="s">
        <v>1026</v>
      </c>
      <c r="T26" s="225"/>
    </row>
    <row r="27" spans="2:20" ht="20.149999999999999" hidden="1" customHeight="1" x14ac:dyDescent="0.5">
      <c r="B27" s="190" t="str">
        <f>Transport!B12</f>
        <v>Reduction in car use (behaviour change)</v>
      </c>
      <c r="C27" s="45"/>
      <c r="D27" s="186">
        <v>0</v>
      </c>
      <c r="E27" s="162" t="s">
        <v>58</v>
      </c>
      <c r="F27" s="202">
        <f>D27*Transport!C12</f>
        <v>0</v>
      </c>
      <c r="G27" s="45"/>
      <c r="H27" s="110" t="s">
        <v>58</v>
      </c>
      <c r="I27" s="110" t="s">
        <v>58</v>
      </c>
      <c r="J27" s="45"/>
      <c r="K27" s="157" t="s">
        <v>58</v>
      </c>
      <c r="L27" s="45"/>
      <c r="M27" s="163">
        <f>Transport!C39</f>
        <v>0</v>
      </c>
      <c r="N27" s="45"/>
      <c r="O27" s="110" t="s">
        <v>58</v>
      </c>
      <c r="P27" s="45"/>
      <c r="Q27" s="110" t="s">
        <v>58</v>
      </c>
      <c r="R27" s="194"/>
      <c r="S27" s="197" t="s">
        <v>1025</v>
      </c>
      <c r="T27" s="198" t="e">
        <f>'PV &amp; battery'!J16</f>
        <v>#DIV/0!</v>
      </c>
    </row>
    <row r="28" spans="2:20" s="43" customFormat="1" ht="20.25" hidden="1" customHeight="1" x14ac:dyDescent="0.5">
      <c r="B28" s="190" t="str">
        <f>Transport!B13</f>
        <v>Electric bikes</v>
      </c>
      <c r="D28" s="186">
        <v>0</v>
      </c>
      <c r="E28" s="160">
        <f>D28*Transport!C13</f>
        <v>0</v>
      </c>
      <c r="F28" s="160"/>
      <c r="G28" s="45"/>
      <c r="H28" s="110" t="s">
        <v>58</v>
      </c>
      <c r="I28" s="110" t="s">
        <v>58</v>
      </c>
      <c r="J28" s="45"/>
      <c r="K28" s="157" t="s">
        <v>58</v>
      </c>
      <c r="L28" s="45"/>
      <c r="M28" s="163">
        <f>Transport!C41</f>
        <v>0</v>
      </c>
      <c r="N28" s="45"/>
      <c r="O28" s="161">
        <f>E28*Transport!J7</f>
        <v>0</v>
      </c>
      <c r="P28" s="45"/>
      <c r="Q28" s="110" t="s">
        <v>58</v>
      </c>
      <c r="R28" s="196"/>
      <c r="S28" s="199" t="s">
        <v>95</v>
      </c>
      <c r="T28" s="200" t="e">
        <f>'PV &amp; battery'!J18</f>
        <v>#DIV/0!</v>
      </c>
    </row>
    <row r="29" spans="2:20" s="43" customFormat="1" ht="25" customHeight="1" x14ac:dyDescent="0.35">
      <c r="T29" s="50"/>
    </row>
    <row r="30" spans="2:20" s="43" customFormat="1" ht="25" customHeight="1" x14ac:dyDescent="0.35">
      <c r="T30" s="50"/>
    </row>
    <row r="31" spans="2:20" s="43" customFormat="1" ht="25" customHeight="1" x14ac:dyDescent="0.35"/>
    <row r="32" spans="2:20" s="43" customFormat="1" ht="25" customHeight="1" x14ac:dyDescent="0.35"/>
    <row r="33" s="43" customFormat="1" ht="25" customHeight="1" x14ac:dyDescent="0.35"/>
    <row r="34" s="43" customFormat="1" ht="25" customHeight="1" x14ac:dyDescent="0.35"/>
    <row r="35" s="43" customFormat="1" ht="25" customHeight="1" x14ac:dyDescent="0.35"/>
    <row r="36" s="43" customFormat="1" ht="25" customHeight="1" x14ac:dyDescent="0.35"/>
    <row r="37" s="43" customFormat="1" ht="25" customHeight="1" x14ac:dyDescent="0.35"/>
    <row r="38" s="43" customFormat="1" ht="25" customHeight="1" x14ac:dyDescent="0.35"/>
    <row r="39" s="43" customFormat="1" ht="25" customHeight="1" x14ac:dyDescent="0.35"/>
    <row r="40" s="43" customFormat="1" ht="25" customHeight="1" x14ac:dyDescent="0.35"/>
    <row r="41" s="43" customFormat="1" ht="25" customHeight="1" x14ac:dyDescent="0.35"/>
    <row r="42" s="43" customFormat="1" ht="25" customHeight="1" x14ac:dyDescent="0.35"/>
    <row r="43" s="43" customFormat="1" ht="25" customHeight="1" x14ac:dyDescent="0.35"/>
    <row r="44" s="43" customFormat="1" ht="25" customHeight="1" x14ac:dyDescent="0.35"/>
    <row r="45" s="43" customFormat="1" ht="25" customHeight="1" x14ac:dyDescent="0.35"/>
    <row r="46" s="43" customFormat="1" ht="25" customHeight="1" x14ac:dyDescent="0.35"/>
    <row r="47" s="43" customFormat="1" ht="25" customHeight="1" x14ac:dyDescent="0.35"/>
    <row r="48" s="43" customFormat="1" ht="25" customHeight="1" x14ac:dyDescent="0.35"/>
    <row r="49" s="43" customFormat="1" ht="25" customHeight="1" x14ac:dyDescent="0.35"/>
    <row r="50" s="43" customFormat="1" ht="25" customHeight="1" x14ac:dyDescent="0.35"/>
    <row r="51" s="43" customFormat="1" ht="25" customHeight="1" x14ac:dyDescent="0.35"/>
    <row r="52" s="43" customFormat="1" ht="25" customHeight="1" x14ac:dyDescent="0.35"/>
    <row r="53" s="43" customFormat="1" ht="25" customHeight="1" x14ac:dyDescent="0.35"/>
    <row r="54" s="43" customFormat="1" ht="25" customHeight="1" x14ac:dyDescent="0.35"/>
    <row r="55" s="43" customFormat="1" ht="25" customHeight="1" x14ac:dyDescent="0.35"/>
    <row r="56" s="43" customFormat="1" ht="25" customHeight="1" x14ac:dyDescent="0.35"/>
    <row r="57" s="43" customFormat="1" ht="25" customHeight="1" x14ac:dyDescent="0.35"/>
    <row r="58" s="43" customFormat="1" ht="25" customHeight="1" x14ac:dyDescent="0.35"/>
    <row r="59" s="43" customFormat="1" ht="25" customHeight="1" x14ac:dyDescent="0.35"/>
    <row r="60" s="43" customFormat="1" ht="25" customHeight="1" x14ac:dyDescent="0.35"/>
    <row r="61" s="43" customFormat="1" ht="25" customHeight="1" x14ac:dyDescent="0.35"/>
    <row r="62" s="43" customFormat="1" ht="25" customHeight="1" x14ac:dyDescent="0.35"/>
    <row r="63" s="43" customFormat="1" ht="25" customHeight="1" x14ac:dyDescent="0.35"/>
    <row r="64" s="43" customFormat="1" ht="25" customHeight="1" x14ac:dyDescent="0.35"/>
    <row r="65" s="43" customFormat="1" ht="25" customHeight="1" x14ac:dyDescent="0.35"/>
    <row r="66" s="43" customFormat="1" ht="25" customHeight="1" x14ac:dyDescent="0.35"/>
    <row r="67" s="43" customFormat="1" ht="25" customHeight="1" x14ac:dyDescent="0.35"/>
    <row r="68" s="43" customFormat="1" ht="25" customHeight="1" x14ac:dyDescent="0.35"/>
    <row r="69" s="43" customFormat="1" ht="25" customHeight="1" x14ac:dyDescent="0.35"/>
    <row r="70" s="43" customFormat="1" ht="25" customHeight="1" x14ac:dyDescent="0.35"/>
    <row r="71" s="43" customFormat="1" ht="25" customHeight="1" x14ac:dyDescent="0.35"/>
    <row r="72" s="43" customFormat="1" ht="25" customHeight="1" x14ac:dyDescent="0.35"/>
    <row r="73" s="43" customFormat="1" ht="25" customHeight="1" x14ac:dyDescent="0.35"/>
    <row r="74" s="43" customFormat="1" ht="25" customHeight="1" x14ac:dyDescent="0.35"/>
    <row r="75" s="43" customFormat="1" ht="25" customHeight="1" x14ac:dyDescent="0.35"/>
    <row r="76" s="43" customFormat="1" ht="25" customHeight="1" x14ac:dyDescent="0.35"/>
    <row r="77" s="43" customFormat="1" ht="25" customHeight="1" x14ac:dyDescent="0.35"/>
    <row r="78" s="43" customFormat="1" ht="25" customHeight="1" x14ac:dyDescent="0.35"/>
    <row r="79" s="43" customFormat="1" ht="25" customHeight="1" x14ac:dyDescent="0.35"/>
    <row r="80" s="43" customFormat="1" ht="25" customHeight="1" x14ac:dyDescent="0.35"/>
    <row r="81" spans="2:9" ht="25" customHeight="1" x14ac:dyDescent="0.35">
      <c r="B81" s="43"/>
      <c r="C81" s="43"/>
      <c r="D81" s="43"/>
      <c r="E81" s="43"/>
      <c r="F81" s="43"/>
      <c r="G81" s="43"/>
      <c r="H81" s="43"/>
      <c r="I81" s="43"/>
    </row>
    <row r="82" spans="2:9" ht="25" customHeight="1" x14ac:dyDescent="0.35">
      <c r="B82" s="43"/>
      <c r="C82" s="43"/>
      <c r="D82" s="43"/>
      <c r="E82" s="43"/>
      <c r="F82" s="43"/>
      <c r="G82" s="43"/>
      <c r="H82" s="43"/>
      <c r="I82" s="43"/>
    </row>
    <row r="83" spans="2:9" ht="25" customHeight="1" x14ac:dyDescent="0.35">
      <c r="B83" s="43"/>
      <c r="C83" s="43"/>
      <c r="D83" s="43"/>
      <c r="E83" s="43"/>
      <c r="F83" s="43"/>
      <c r="G83" s="43"/>
      <c r="H83" s="43"/>
      <c r="I83" s="43"/>
    </row>
    <row r="84" spans="2:9" ht="25" customHeight="1" x14ac:dyDescent="0.35">
      <c r="B84" s="43"/>
      <c r="C84" s="43"/>
      <c r="D84" s="43"/>
      <c r="E84" s="43"/>
      <c r="F84" s="43"/>
      <c r="G84" s="43"/>
      <c r="H84" s="43"/>
      <c r="I84" s="43"/>
    </row>
    <row r="85" spans="2:9" ht="25" customHeight="1" x14ac:dyDescent="0.35">
      <c r="B85" s="43"/>
      <c r="C85" s="43"/>
      <c r="D85" s="43"/>
      <c r="E85" s="43"/>
      <c r="F85" s="43"/>
      <c r="G85" s="43"/>
      <c r="H85" s="43"/>
      <c r="I85" s="43"/>
    </row>
    <row r="86" spans="2:9" ht="25" customHeight="1" x14ac:dyDescent="0.35">
      <c r="B86" s="43"/>
      <c r="C86" s="43"/>
      <c r="D86" s="43"/>
      <c r="E86" s="43"/>
      <c r="F86" s="43"/>
      <c r="G86" s="43"/>
      <c r="H86" s="43"/>
      <c r="I86" s="43"/>
    </row>
    <row r="87" spans="2:9" ht="25" customHeight="1" x14ac:dyDescent="0.35">
      <c r="B87" s="43"/>
      <c r="C87" s="43"/>
      <c r="D87" s="43"/>
      <c r="E87" s="43"/>
      <c r="F87" s="43"/>
      <c r="G87" s="43"/>
      <c r="H87" s="43"/>
      <c r="I87" s="43"/>
    </row>
    <row r="88" spans="2:9" ht="25" customHeight="1" x14ac:dyDescent="0.35">
      <c r="B88" s="43"/>
      <c r="C88" s="43"/>
      <c r="D88" s="43"/>
      <c r="E88" s="43"/>
      <c r="F88" s="43"/>
      <c r="G88" s="43"/>
      <c r="H88" s="43"/>
      <c r="I88" s="43"/>
    </row>
    <row r="89" spans="2:9" ht="25" customHeight="1" x14ac:dyDescent="0.35">
      <c r="B89" s="43"/>
      <c r="C89" s="43"/>
      <c r="D89" s="43"/>
      <c r="E89" s="43"/>
      <c r="F89" s="43"/>
      <c r="G89" s="43"/>
      <c r="H89" s="43"/>
      <c r="I89" s="43"/>
    </row>
    <row r="90" spans="2:9" ht="25" customHeight="1" x14ac:dyDescent="0.35">
      <c r="B90" s="43"/>
      <c r="C90" s="43"/>
      <c r="D90" s="43"/>
      <c r="E90" s="43"/>
      <c r="F90" s="43"/>
      <c r="G90" s="43"/>
      <c r="H90" s="43"/>
      <c r="I90" s="43"/>
    </row>
    <row r="91" spans="2:9" ht="25" customHeight="1" x14ac:dyDescent="0.35">
      <c r="B91" s="43"/>
      <c r="C91" s="43"/>
      <c r="D91" s="43"/>
      <c r="E91" s="43"/>
      <c r="F91" s="43"/>
      <c r="G91" s="43"/>
      <c r="H91" s="43"/>
      <c r="I91" s="43"/>
    </row>
    <row r="92" spans="2:9" ht="25" customHeight="1" x14ac:dyDescent="0.35">
      <c r="B92" s="43"/>
      <c r="C92" s="43"/>
      <c r="D92" s="43"/>
      <c r="E92" s="43"/>
      <c r="F92" s="43"/>
      <c r="G92" s="43"/>
      <c r="H92" s="43"/>
      <c r="I92" s="43"/>
    </row>
    <row r="93" spans="2:9" ht="25" customHeight="1" x14ac:dyDescent="0.35">
      <c r="B93" s="43"/>
      <c r="C93" s="43"/>
      <c r="D93" s="43"/>
      <c r="E93" s="43"/>
      <c r="F93" s="43"/>
      <c r="G93" s="43"/>
      <c r="H93" s="43"/>
      <c r="I93" s="43"/>
    </row>
    <row r="94" spans="2:9" ht="25" customHeight="1" x14ac:dyDescent="0.35">
      <c r="B94" s="43"/>
      <c r="C94" s="43"/>
      <c r="D94" s="43"/>
      <c r="E94" s="43"/>
      <c r="F94" s="43"/>
      <c r="G94" s="43"/>
      <c r="H94" s="43"/>
      <c r="I94" s="43"/>
    </row>
    <row r="95" spans="2:9" ht="25" customHeight="1" x14ac:dyDescent="0.35">
      <c r="B95" s="43"/>
      <c r="C95" s="43"/>
      <c r="D95" s="43"/>
      <c r="E95" s="43"/>
      <c r="F95" s="43"/>
      <c r="G95" s="43"/>
      <c r="H95" s="43"/>
      <c r="I95" s="43"/>
    </row>
    <row r="96" spans="2:9" ht="25" customHeight="1" x14ac:dyDescent="0.35">
      <c r="B96" s="43"/>
      <c r="C96" s="43"/>
      <c r="D96" s="43"/>
      <c r="E96" s="43"/>
      <c r="F96" s="43"/>
      <c r="G96" s="43"/>
      <c r="H96" s="43"/>
      <c r="I96" s="43"/>
    </row>
    <row r="97" ht="25" customHeight="1" x14ac:dyDescent="0.35"/>
    <row r="98" ht="25" customHeight="1" x14ac:dyDescent="0.35"/>
    <row r="99" ht="25" customHeight="1" x14ac:dyDescent="0.35"/>
    <row r="100" ht="25" customHeight="1" x14ac:dyDescent="0.35"/>
    <row r="101" ht="25" customHeight="1" x14ac:dyDescent="0.35"/>
    <row r="102" ht="25" customHeight="1" x14ac:dyDescent="0.35"/>
    <row r="103" ht="25" customHeight="1" x14ac:dyDescent="0.35"/>
    <row r="104" ht="25" customHeight="1" x14ac:dyDescent="0.35"/>
    <row r="105" ht="25" customHeight="1" x14ac:dyDescent="0.35"/>
    <row r="106" ht="25" customHeight="1" x14ac:dyDescent="0.35"/>
    <row r="107" ht="25" customHeight="1" x14ac:dyDescent="0.35"/>
    <row r="108" ht="25" customHeight="1" x14ac:dyDescent="0.35"/>
    <row r="109" ht="25" customHeight="1" x14ac:dyDescent="0.35"/>
    <row r="110" ht="25" customHeight="1" x14ac:dyDescent="0.35"/>
    <row r="111" ht="25" customHeight="1" x14ac:dyDescent="0.35"/>
    <row r="112" ht="25" customHeight="1" x14ac:dyDescent="0.35"/>
    <row r="113" ht="25" customHeight="1" x14ac:dyDescent="0.35"/>
    <row r="114" ht="25" customHeight="1" x14ac:dyDescent="0.35"/>
    <row r="115" ht="25" customHeight="1" x14ac:dyDescent="0.35"/>
    <row r="116" ht="25" customHeight="1" x14ac:dyDescent="0.35"/>
    <row r="117" ht="25" customHeight="1" x14ac:dyDescent="0.35"/>
    <row r="118" ht="25" customHeight="1" x14ac:dyDescent="0.35"/>
    <row r="119" ht="25" customHeight="1" x14ac:dyDescent="0.35"/>
    <row r="120" ht="25" customHeight="1" x14ac:dyDescent="0.35"/>
    <row r="121" ht="25" customHeight="1" x14ac:dyDescent="0.35"/>
    <row r="122" ht="25" customHeight="1" x14ac:dyDescent="0.35"/>
    <row r="123" ht="25" customHeight="1" x14ac:dyDescent="0.35"/>
    <row r="124" ht="25" customHeight="1" x14ac:dyDescent="0.35"/>
    <row r="125" ht="25" customHeight="1" x14ac:dyDescent="0.35"/>
    <row r="126" ht="25" customHeight="1" x14ac:dyDescent="0.35"/>
    <row r="127" ht="25" customHeight="1" x14ac:dyDescent="0.35"/>
    <row r="128" ht="25" customHeight="1" x14ac:dyDescent="0.35"/>
    <row r="129" ht="25" customHeight="1" x14ac:dyDescent="0.35"/>
    <row r="130" ht="25" customHeight="1" x14ac:dyDescent="0.35"/>
    <row r="131" ht="25" customHeight="1" x14ac:dyDescent="0.35"/>
    <row r="132" ht="25" customHeight="1" x14ac:dyDescent="0.35"/>
    <row r="133" ht="25" customHeight="1" x14ac:dyDescent="0.35"/>
    <row r="134" ht="25" customHeight="1" x14ac:dyDescent="0.35"/>
    <row r="135" ht="25" customHeight="1" x14ac:dyDescent="0.35"/>
    <row r="136" ht="25" customHeight="1" x14ac:dyDescent="0.35"/>
    <row r="137" ht="25" customHeight="1" x14ac:dyDescent="0.35"/>
    <row r="138" ht="25" customHeight="1" x14ac:dyDescent="0.35"/>
    <row r="139" ht="25" customHeight="1" x14ac:dyDescent="0.35"/>
    <row r="140" ht="25" customHeight="1" x14ac:dyDescent="0.35"/>
    <row r="141" ht="25" customHeight="1" x14ac:dyDescent="0.35"/>
    <row r="142" ht="25" customHeight="1" x14ac:dyDescent="0.35"/>
    <row r="143" ht="25" customHeight="1" x14ac:dyDescent="0.35"/>
    <row r="144" ht="25" customHeight="1" x14ac:dyDescent="0.35"/>
    <row r="145" ht="25" customHeight="1" x14ac:dyDescent="0.35"/>
    <row r="146" ht="25" customHeight="1" x14ac:dyDescent="0.35"/>
    <row r="147" ht="25" customHeight="1" x14ac:dyDescent="0.35"/>
    <row r="148" ht="25" customHeight="1" x14ac:dyDescent="0.35"/>
    <row r="149" ht="25" customHeight="1" x14ac:dyDescent="0.35"/>
    <row r="150" ht="25" customHeight="1" x14ac:dyDescent="0.35"/>
    <row r="151" ht="25" customHeight="1" x14ac:dyDescent="0.35"/>
    <row r="152" ht="25" customHeight="1" x14ac:dyDescent="0.35"/>
    <row r="153" ht="25" customHeight="1" x14ac:dyDescent="0.35"/>
    <row r="154" ht="25" customHeight="1" x14ac:dyDescent="0.35"/>
    <row r="155" ht="25" customHeight="1" x14ac:dyDescent="0.35"/>
    <row r="156" ht="25" customHeight="1" x14ac:dyDescent="0.35"/>
    <row r="157" ht="25" customHeight="1" x14ac:dyDescent="0.35"/>
    <row r="158" ht="25" customHeight="1" x14ac:dyDescent="0.35"/>
    <row r="159" ht="25" customHeight="1" x14ac:dyDescent="0.35"/>
    <row r="160" ht="25" customHeight="1" x14ac:dyDescent="0.35"/>
    <row r="161" ht="25" customHeight="1" x14ac:dyDescent="0.35"/>
    <row r="162" ht="25" customHeight="1" x14ac:dyDescent="0.35"/>
    <row r="163" ht="25" customHeight="1" x14ac:dyDescent="0.35"/>
    <row r="164" ht="25" customHeight="1" x14ac:dyDescent="0.35"/>
    <row r="165" ht="25" customHeight="1" x14ac:dyDescent="0.35"/>
    <row r="166" ht="25" customHeight="1" x14ac:dyDescent="0.35"/>
    <row r="167" ht="25" customHeight="1" x14ac:dyDescent="0.35"/>
    <row r="168" ht="25" customHeight="1" x14ac:dyDescent="0.35"/>
    <row r="169" ht="25" customHeight="1" x14ac:dyDescent="0.35"/>
    <row r="170" ht="25" customHeight="1" x14ac:dyDescent="0.35"/>
    <row r="171" ht="25" customHeight="1" x14ac:dyDescent="0.35"/>
    <row r="172" ht="25" customHeight="1" x14ac:dyDescent="0.35"/>
    <row r="173" ht="25" customHeight="1" x14ac:dyDescent="0.35"/>
    <row r="174" ht="25" customHeight="1" x14ac:dyDescent="0.35"/>
    <row r="175" ht="25" customHeight="1" x14ac:dyDescent="0.35"/>
    <row r="176" ht="25" customHeight="1" x14ac:dyDescent="0.35"/>
    <row r="177" ht="25" customHeight="1" x14ac:dyDescent="0.35"/>
    <row r="178" ht="25" customHeight="1" x14ac:dyDescent="0.35"/>
    <row r="179" ht="25" customHeight="1" x14ac:dyDescent="0.35"/>
    <row r="180" ht="25" customHeight="1" x14ac:dyDescent="0.35"/>
    <row r="181" ht="25" customHeight="1" x14ac:dyDescent="0.35"/>
    <row r="182" ht="25" customHeight="1" x14ac:dyDescent="0.35"/>
    <row r="183" ht="25" customHeight="1" x14ac:dyDescent="0.35"/>
    <row r="184" ht="25" customHeight="1" x14ac:dyDescent="0.35"/>
    <row r="185" ht="25" customHeight="1" x14ac:dyDescent="0.35"/>
    <row r="186" ht="25" customHeight="1" x14ac:dyDescent="0.35"/>
    <row r="187" ht="25" customHeight="1" x14ac:dyDescent="0.35"/>
    <row r="188" ht="25" customHeight="1" x14ac:dyDescent="0.35"/>
    <row r="189" ht="25" customHeight="1" x14ac:dyDescent="0.35"/>
    <row r="190" ht="25" customHeight="1" x14ac:dyDescent="0.35"/>
    <row r="191" ht="25" customHeight="1" x14ac:dyDescent="0.35"/>
    <row r="192" ht="25" customHeight="1" x14ac:dyDescent="0.35"/>
    <row r="193" ht="25" customHeight="1" x14ac:dyDescent="0.35"/>
    <row r="194" ht="25" customHeight="1" x14ac:dyDescent="0.35"/>
    <row r="195" ht="25" customHeight="1" x14ac:dyDescent="0.35"/>
    <row r="196" ht="25" customHeight="1" x14ac:dyDescent="0.35"/>
    <row r="197" ht="25" customHeight="1" x14ac:dyDescent="0.35"/>
    <row r="198" ht="25" customHeight="1" x14ac:dyDescent="0.35"/>
    <row r="199" ht="25" customHeight="1" x14ac:dyDescent="0.35"/>
    <row r="200" ht="25" customHeight="1" x14ac:dyDescent="0.35"/>
    <row r="201" ht="25" customHeight="1" x14ac:dyDescent="0.35"/>
    <row r="202" ht="25" customHeight="1" x14ac:dyDescent="0.35"/>
    <row r="203" ht="25" customHeight="1" x14ac:dyDescent="0.35"/>
    <row r="204" ht="25" customHeight="1" x14ac:dyDescent="0.35"/>
    <row r="205" ht="25" customHeight="1" x14ac:dyDescent="0.35"/>
    <row r="206" ht="25" customHeight="1" x14ac:dyDescent="0.35"/>
    <row r="207" ht="25" customHeight="1" x14ac:dyDescent="0.35"/>
    <row r="208" ht="25" customHeight="1" x14ac:dyDescent="0.35"/>
    <row r="209" ht="25" customHeight="1" x14ac:dyDescent="0.35"/>
    <row r="210" ht="25" customHeight="1" x14ac:dyDescent="0.35"/>
    <row r="211" ht="25" customHeight="1" x14ac:dyDescent="0.35"/>
    <row r="212" ht="25" customHeight="1" x14ac:dyDescent="0.35"/>
    <row r="213" ht="25" customHeight="1" x14ac:dyDescent="0.35"/>
    <row r="214" ht="25" customHeight="1" x14ac:dyDescent="0.35"/>
    <row r="215" ht="25" customHeight="1" x14ac:dyDescent="0.35"/>
    <row r="216" ht="25" customHeight="1" x14ac:dyDescent="0.35"/>
    <row r="217" ht="25" customHeight="1" x14ac:dyDescent="0.35"/>
    <row r="218" ht="25" customHeight="1" x14ac:dyDescent="0.35"/>
    <row r="219" ht="25" customHeight="1" x14ac:dyDescent="0.35"/>
    <row r="220" ht="25" customHeight="1" x14ac:dyDescent="0.35"/>
    <row r="221" ht="25" customHeight="1" x14ac:dyDescent="0.35"/>
    <row r="222" ht="25" customHeight="1" x14ac:dyDescent="0.35"/>
    <row r="223" ht="25" customHeight="1" x14ac:dyDescent="0.35"/>
    <row r="224" ht="25" customHeight="1" x14ac:dyDescent="0.35"/>
    <row r="225" ht="25" customHeight="1" x14ac:dyDescent="0.35"/>
    <row r="226" ht="25" customHeight="1" x14ac:dyDescent="0.35"/>
    <row r="227" ht="25" customHeight="1" x14ac:dyDescent="0.35"/>
    <row r="228" ht="25" customHeight="1" x14ac:dyDescent="0.35"/>
    <row r="229" ht="25" customHeight="1" x14ac:dyDescent="0.35"/>
    <row r="230" ht="25" customHeight="1" x14ac:dyDescent="0.35"/>
    <row r="231" ht="25" customHeight="1" x14ac:dyDescent="0.35"/>
    <row r="232" ht="25" customHeight="1" x14ac:dyDescent="0.35"/>
    <row r="233" ht="25" customHeight="1" x14ac:dyDescent="0.35"/>
    <row r="234" ht="25" customHeight="1" x14ac:dyDescent="0.35"/>
    <row r="235" ht="25" customHeight="1" x14ac:dyDescent="0.35"/>
    <row r="236" ht="25" customHeight="1" x14ac:dyDescent="0.35"/>
    <row r="237" ht="25" customHeight="1" x14ac:dyDescent="0.35"/>
    <row r="238" ht="25" customHeight="1" x14ac:dyDescent="0.35"/>
    <row r="239" ht="25" customHeight="1" x14ac:dyDescent="0.35"/>
    <row r="240" ht="25" customHeight="1" x14ac:dyDescent="0.35"/>
    <row r="241" ht="25" customHeight="1" x14ac:dyDescent="0.35"/>
    <row r="242" ht="25" customHeight="1" x14ac:dyDescent="0.35"/>
    <row r="243" ht="25" customHeight="1" x14ac:dyDescent="0.35"/>
    <row r="244" ht="25" customHeight="1" x14ac:dyDescent="0.35"/>
    <row r="245" ht="25" customHeight="1" x14ac:dyDescent="0.35"/>
    <row r="246" ht="25" customHeight="1" x14ac:dyDescent="0.35"/>
    <row r="247" ht="25" customHeight="1" x14ac:dyDescent="0.35"/>
    <row r="248" ht="25" customHeight="1" x14ac:dyDescent="0.35"/>
    <row r="249" ht="25" customHeight="1" x14ac:dyDescent="0.35"/>
    <row r="250" ht="25" customHeight="1" x14ac:dyDescent="0.35"/>
    <row r="251" ht="25" customHeight="1" x14ac:dyDescent="0.35"/>
    <row r="252" ht="25" customHeight="1" x14ac:dyDescent="0.35"/>
    <row r="253" ht="25" customHeight="1" x14ac:dyDescent="0.35"/>
    <row r="254" ht="25" customHeight="1" x14ac:dyDescent="0.35"/>
    <row r="255" ht="25" customHeight="1" x14ac:dyDescent="0.35"/>
    <row r="256" ht="25" customHeight="1" x14ac:dyDescent="0.35"/>
    <row r="257" ht="25" customHeight="1" x14ac:dyDescent="0.35"/>
    <row r="258" ht="25" customHeight="1" x14ac:dyDescent="0.35"/>
    <row r="259" ht="25" customHeight="1" x14ac:dyDescent="0.35"/>
    <row r="260" ht="25" customHeight="1" x14ac:dyDescent="0.35"/>
    <row r="261" ht="25" customHeight="1" x14ac:dyDescent="0.35"/>
    <row r="262" ht="25" customHeight="1" x14ac:dyDescent="0.35"/>
    <row r="263" ht="25" customHeight="1" x14ac:dyDescent="0.35"/>
    <row r="264" ht="25" customHeight="1" x14ac:dyDescent="0.35"/>
    <row r="265" ht="25" customHeight="1" x14ac:dyDescent="0.35"/>
    <row r="266" ht="25" customHeight="1" x14ac:dyDescent="0.35"/>
    <row r="267" ht="25" customHeight="1" x14ac:dyDescent="0.35"/>
    <row r="268" ht="25" customHeight="1" x14ac:dyDescent="0.35"/>
    <row r="269" ht="25" customHeight="1" x14ac:dyDescent="0.35"/>
    <row r="270" ht="25" customHeight="1" x14ac:dyDescent="0.35"/>
    <row r="271" ht="25" customHeight="1" x14ac:dyDescent="0.35"/>
    <row r="272" ht="25" customHeight="1" x14ac:dyDescent="0.35"/>
    <row r="273" ht="25" customHeight="1" x14ac:dyDescent="0.35"/>
    <row r="274" ht="25" customHeight="1" x14ac:dyDescent="0.35"/>
    <row r="275" ht="25" customHeight="1" x14ac:dyDescent="0.35"/>
    <row r="276" ht="25" customHeight="1" x14ac:dyDescent="0.35"/>
    <row r="277" ht="25" customHeight="1" x14ac:dyDescent="0.35"/>
    <row r="278" ht="25" customHeight="1" x14ac:dyDescent="0.35"/>
    <row r="279" ht="25" customHeight="1" x14ac:dyDescent="0.35"/>
    <row r="280" ht="25" customHeight="1" x14ac:dyDescent="0.35"/>
    <row r="281" ht="25" customHeight="1" x14ac:dyDescent="0.35"/>
    <row r="282" ht="25" customHeight="1" x14ac:dyDescent="0.35"/>
    <row r="283" ht="25" customHeight="1" x14ac:dyDescent="0.35"/>
    <row r="284" ht="25" customHeight="1" x14ac:dyDescent="0.35"/>
    <row r="285" ht="25" customHeight="1" x14ac:dyDescent="0.35"/>
  </sheetData>
  <sheetProtection algorithmName="SHA-512" hashValue="vfquMFHLUzj83aDEO4Wv1cWJbU18xb+VYJdZa7a8IneMbXTuEFaxgyY8LV56gc/ENodkbXAZ+Lwb0kDSWazK1w==" saltValue="SyMRFIsq5UEC2jmwBX5qXw==" spinCount="100000" sheet="1" selectLockedCells="1"/>
  <customSheetViews>
    <customSheetView guid="{9CEF5799-39F2-4FB7-B978-B14951A8D01C}">
      <selection activeCell="C2" sqref="C2"/>
      <pageMargins left="0.7" right="0.7" top="0.75" bottom="0.75" header="0.3" footer="0.3"/>
    </customSheetView>
  </customSheetViews>
  <mergeCells count="24">
    <mergeCell ref="S26:T26"/>
    <mergeCell ref="S2:T3"/>
    <mergeCell ref="S24:T24"/>
    <mergeCell ref="S10:T11"/>
    <mergeCell ref="S12:T12"/>
    <mergeCell ref="S21:T21"/>
    <mergeCell ref="S18:T18"/>
    <mergeCell ref="S19:T19"/>
    <mergeCell ref="S22:T22"/>
    <mergeCell ref="S23:T23"/>
    <mergeCell ref="S13:T13"/>
    <mergeCell ref="S14:T14"/>
    <mergeCell ref="S15:T15"/>
    <mergeCell ref="S16:T16"/>
    <mergeCell ref="S17:T17"/>
    <mergeCell ref="S5:T5"/>
    <mergeCell ref="B2:B3"/>
    <mergeCell ref="D1:D3"/>
    <mergeCell ref="O2:O3"/>
    <mergeCell ref="S4:T4"/>
    <mergeCell ref="H2:I2"/>
    <mergeCell ref="K2:K3"/>
    <mergeCell ref="M2:M3"/>
    <mergeCell ref="E1:F3"/>
  </mergeCells>
  <conditionalFormatting sqref="H4:H13">
    <cfRule type="dataBar" priority="20">
      <dataBar>
        <cfvo type="num" val="0"/>
        <cfvo type="num" val="#REF!"/>
        <color rgb="FF638EC6"/>
      </dataBar>
      <extLst>
        <ext xmlns:x14="http://schemas.microsoft.com/office/spreadsheetml/2009/9/main" uri="{B025F937-C7B1-47D3-B67F-A62EFF666E3E}">
          <x14:id>{A5BEAFFC-B193-4E2A-A5E7-348A4632BF1B}</x14:id>
        </ext>
      </extLst>
    </cfRule>
  </conditionalFormatting>
  <conditionalFormatting sqref="I12:I17">
    <cfRule type="dataBar" priority="21">
      <dataBar>
        <cfvo type="num" val="0"/>
        <cfvo type="num" val="#REF!"/>
        <color rgb="FFFFB628"/>
      </dataBar>
      <extLst>
        <ext xmlns:x14="http://schemas.microsoft.com/office/spreadsheetml/2009/9/main" uri="{B025F937-C7B1-47D3-B67F-A62EFF666E3E}">
          <x14:id>{D7EE70C1-1746-4B2E-B272-F42DEDFE22C1}</x14:id>
        </ext>
      </extLst>
    </cfRule>
  </conditionalFormatting>
  <pageMargins left="0.70866141732283472" right="0.70866141732283472" top="0.74803149606299213" bottom="0.74803149606299213" header="0.31496062992125984" footer="0.31496062992125984"/>
  <pageSetup paperSize="9" orientation="portrait" cellComments="atEnd" r:id="rId1"/>
  <drawing r:id="rId2"/>
  <legacyDrawing r:id="rId3"/>
  <extLst>
    <ext xmlns:x14="http://schemas.microsoft.com/office/spreadsheetml/2009/9/main" uri="{78C0D931-6437-407d-A8EE-F0AAD7539E65}">
      <x14:conditionalFormattings>
        <x14:conditionalFormatting xmlns:xm="http://schemas.microsoft.com/office/excel/2006/main">
          <x14:cfRule type="dataBar" id="{A5BEAFFC-B193-4E2A-A5E7-348A4632BF1B}">
            <x14:dataBar minLength="0" maxLength="100" negativeBarColorSameAsPositive="1" axisPosition="none">
              <x14:cfvo type="num">
                <xm:f>0</xm:f>
              </x14:cfvo>
              <x14:cfvo type="num">
                <xm:f>#REF!</xm:f>
              </x14:cfvo>
            </x14:dataBar>
          </x14:cfRule>
          <xm:sqref>H4:H13</xm:sqref>
        </x14:conditionalFormatting>
        <x14:conditionalFormatting xmlns:xm="http://schemas.microsoft.com/office/excel/2006/main">
          <x14:cfRule type="dataBar" id="{D7EE70C1-1746-4B2E-B272-F42DEDFE22C1}">
            <x14:dataBar minLength="0" maxLength="100" negativeBarColorSameAsPositive="1" axisPosition="none">
              <x14:cfvo type="num">
                <xm:f>0</xm:f>
              </x14:cfvo>
              <x14:cfvo type="num">
                <xm:f>#REF!</xm:f>
              </x14:cfvo>
            </x14:dataBar>
          </x14:cfRule>
          <xm:sqref>I12:I17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'max cards'!$B2:$GT2</xm:f>
          </x14:formula1>
          <xm:sqref>D4:D24</xm:sqref>
        </x14:dataValidation>
        <x14:dataValidation type="list" allowBlank="1" showInputMessage="1" showErrorMessage="1" xr:uid="{00000000-0002-0000-0100-000001000000}">
          <x14:formula1>
            <xm:f>'max cards'!$B23:$GT23</xm:f>
          </x14:formula1>
          <xm:sqref>D26:D28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5"/>
  <sheetViews>
    <sheetView workbookViewId="0">
      <selection activeCell="L16" sqref="L16"/>
    </sheetView>
  </sheetViews>
  <sheetFormatPr defaultRowHeight="14.5" x14ac:dyDescent="0.35"/>
  <cols>
    <col min="1" max="1" width="14.81640625" customWidth="1"/>
    <col min="2" max="2" width="21.453125" customWidth="1"/>
    <col min="3" max="3" width="21.81640625" style="46" customWidth="1"/>
    <col min="4" max="4" width="21.81640625" customWidth="1"/>
    <col min="5" max="5" width="23.453125" bestFit="1" customWidth="1"/>
    <col min="6" max="6" width="14.54296875" customWidth="1"/>
    <col min="7" max="7" width="14.453125" customWidth="1"/>
    <col min="8" max="8" width="14.453125" style="46" customWidth="1"/>
    <col min="10" max="10" width="31.453125" bestFit="1" customWidth="1"/>
    <col min="11" max="11" width="33.81640625" customWidth="1"/>
  </cols>
  <sheetData>
    <row r="1" spans="1:16" s="46" customFormat="1" x14ac:dyDescent="0.35">
      <c r="B1" s="233" t="s">
        <v>123</v>
      </c>
      <c r="C1" s="233"/>
      <c r="D1" s="233"/>
      <c r="E1" s="233"/>
      <c r="F1" s="233"/>
    </row>
    <row r="2" spans="1:16" s="46" customFormat="1" x14ac:dyDescent="0.35">
      <c r="B2" s="233"/>
      <c r="C2" s="233"/>
      <c r="D2" s="233"/>
      <c r="E2" s="233"/>
      <c r="F2" s="233"/>
      <c r="K2" s="1" t="s">
        <v>952</v>
      </c>
    </row>
    <row r="3" spans="1:16" x14ac:dyDescent="0.35">
      <c r="B3" s="1" t="s">
        <v>113</v>
      </c>
      <c r="C3" s="1" t="s">
        <v>990</v>
      </c>
      <c r="D3" s="1" t="s">
        <v>960</v>
      </c>
      <c r="E3" s="1" t="s">
        <v>1019</v>
      </c>
      <c r="F3" s="1" t="s">
        <v>111</v>
      </c>
      <c r="G3" s="1" t="s">
        <v>14</v>
      </c>
      <c r="J3" s="1" t="s">
        <v>962</v>
      </c>
      <c r="K3">
        <v>2.6</v>
      </c>
    </row>
    <row r="4" spans="1:16" s="46" customFormat="1" x14ac:dyDescent="0.35">
      <c r="A4" s="1" t="s">
        <v>126</v>
      </c>
      <c r="D4" s="2">
        <f>'Electricity &amp; Heat'!B32+'Electricity &amp; Heat'!B39</f>
        <v>0</v>
      </c>
      <c r="E4" s="2">
        <f>Transport!C34+Transport!C33</f>
        <v>0</v>
      </c>
      <c r="F4" s="2" t="e">
        <f>('Energy transition exercise'!I16/K3)+('Energy transition exercise'!I17/K4)+('Energy transition exercise'!I14/K5)</f>
        <v>#DIV/0!</v>
      </c>
      <c r="G4" s="2" t="e">
        <f>SUM(B4:F4)</f>
        <v>#DIV/0!</v>
      </c>
      <c r="H4" s="2"/>
      <c r="J4" s="1" t="s">
        <v>963</v>
      </c>
      <c r="K4" s="46">
        <v>2.9</v>
      </c>
    </row>
    <row r="5" spans="1:16" x14ac:dyDescent="0.35">
      <c r="A5" s="1" t="s">
        <v>112</v>
      </c>
      <c r="B5" s="2" t="e">
        <f>SUM('Energy transition exercise'!H4:H13)</f>
        <v>#DIV/0!</v>
      </c>
      <c r="C5" s="2" t="e">
        <f>IF(G4-B5&gt;0,G4-B5,0)</f>
        <v>#DIV/0!</v>
      </c>
      <c r="G5" s="2" t="e">
        <f>SUM(B5:F5)</f>
        <v>#DIV/0!</v>
      </c>
      <c r="H5" s="2"/>
      <c r="J5" s="1" t="s">
        <v>964</v>
      </c>
      <c r="K5">
        <v>3.5</v>
      </c>
    </row>
    <row r="6" spans="1:16" x14ac:dyDescent="0.35">
      <c r="B6" s="2"/>
    </row>
    <row r="7" spans="1:16" x14ac:dyDescent="0.35">
      <c r="K7" s="1"/>
    </row>
    <row r="8" spans="1:16" x14ac:dyDescent="0.35">
      <c r="A8" s="46"/>
      <c r="B8" s="234" t="s">
        <v>122</v>
      </c>
      <c r="C8" s="234"/>
      <c r="D8" s="234"/>
      <c r="E8" s="234"/>
      <c r="F8" s="234"/>
      <c r="J8" s="10"/>
      <c r="K8" s="150"/>
      <c r="L8" s="10"/>
      <c r="M8" s="10"/>
      <c r="N8" s="10"/>
      <c r="O8" s="10"/>
      <c r="P8" s="10"/>
    </row>
    <row r="9" spans="1:16" x14ac:dyDescent="0.35">
      <c r="A9" s="46"/>
      <c r="B9" s="234"/>
      <c r="C9" s="234"/>
      <c r="D9" s="234"/>
      <c r="E9" s="234"/>
      <c r="F9" s="234"/>
      <c r="J9" s="10"/>
      <c r="K9" s="10"/>
      <c r="L9" s="10"/>
      <c r="M9" s="10"/>
      <c r="N9" s="10"/>
      <c r="O9" s="10"/>
      <c r="P9" s="10"/>
    </row>
    <row r="10" spans="1:16" x14ac:dyDescent="0.35">
      <c r="A10" s="46"/>
      <c r="B10" s="1" t="s">
        <v>113</v>
      </c>
      <c r="C10" s="1" t="s">
        <v>989</v>
      </c>
      <c r="D10" s="1" t="s">
        <v>1021</v>
      </c>
      <c r="E10" s="1" t="s">
        <v>5</v>
      </c>
      <c r="F10" s="1"/>
      <c r="G10" s="1" t="s">
        <v>960</v>
      </c>
      <c r="J10" s="10"/>
      <c r="K10" s="10"/>
      <c r="L10" s="10"/>
      <c r="M10" s="10"/>
      <c r="N10" s="10"/>
      <c r="O10" s="10"/>
      <c r="P10" s="10"/>
    </row>
    <row r="11" spans="1:16" x14ac:dyDescent="0.35">
      <c r="A11" s="1" t="s">
        <v>126</v>
      </c>
      <c r="B11" s="46"/>
      <c r="D11" s="2">
        <f>G11-E11</f>
        <v>0</v>
      </c>
      <c r="E11" s="2">
        <f>SUM('Energy transition exercise'!I18:I24)</f>
        <v>0</v>
      </c>
      <c r="F11" s="46"/>
      <c r="G11" s="2">
        <f>'Electricity &amp; Heat'!B33+'Electricity &amp; Heat'!B40</f>
        <v>0</v>
      </c>
      <c r="H11" s="2"/>
      <c r="J11" s="10"/>
      <c r="K11" s="10"/>
      <c r="L11" s="10"/>
      <c r="M11" s="10"/>
      <c r="N11" s="10"/>
      <c r="O11" s="10"/>
      <c r="P11" s="10"/>
    </row>
    <row r="12" spans="1:16" x14ac:dyDescent="0.35">
      <c r="A12" s="1" t="s">
        <v>112</v>
      </c>
      <c r="B12" s="2" t="e">
        <f>SUM('Energy transition exercise'!I12:I17)</f>
        <v>#DIV/0!</v>
      </c>
      <c r="C12" s="2" t="e">
        <f>IF(D11-B12&gt;0,D11-B12,0)</f>
        <v>#DIV/0!</v>
      </c>
      <c r="D12" s="46"/>
      <c r="E12" s="46"/>
      <c r="F12" s="46"/>
      <c r="G12" s="2"/>
      <c r="H12" s="2"/>
      <c r="J12" s="10"/>
      <c r="K12" s="10"/>
      <c r="L12" s="10"/>
      <c r="M12" s="10"/>
      <c r="N12" s="10"/>
      <c r="O12" s="10"/>
      <c r="P12" s="10"/>
    </row>
    <row r="13" spans="1:16" x14ac:dyDescent="0.35">
      <c r="C13" s="2"/>
      <c r="J13" s="10"/>
      <c r="K13" s="10"/>
      <c r="L13" s="10"/>
      <c r="M13" s="10"/>
      <c r="N13" s="10"/>
      <c r="O13" s="10"/>
      <c r="P13" s="10"/>
    </row>
    <row r="14" spans="1:16" s="46" customFormat="1" x14ac:dyDescent="0.35">
      <c r="J14" s="10"/>
      <c r="K14" s="10"/>
      <c r="L14" s="10"/>
      <c r="M14" s="10"/>
      <c r="N14" s="10"/>
      <c r="O14" s="10"/>
      <c r="P14" s="10"/>
    </row>
    <row r="15" spans="1:16" ht="14.5" customHeight="1" x14ac:dyDescent="0.35">
      <c r="B15" s="235" t="s">
        <v>121</v>
      </c>
      <c r="C15" s="235"/>
      <c r="J15" s="10"/>
      <c r="K15" s="10"/>
      <c r="L15" s="10"/>
      <c r="M15" s="10"/>
      <c r="N15" s="10"/>
      <c r="O15" s="10"/>
      <c r="P15" s="10"/>
    </row>
    <row r="16" spans="1:16" ht="14.5" customHeight="1" x14ac:dyDescent="0.35">
      <c r="B16" s="235"/>
      <c r="C16" s="235"/>
      <c r="J16" s="10"/>
      <c r="K16" s="10"/>
      <c r="L16" s="10"/>
      <c r="M16" s="10"/>
      <c r="N16" s="10"/>
      <c r="O16" s="10"/>
      <c r="P16" s="10"/>
    </row>
    <row r="17" spans="1:16" x14ac:dyDescent="0.35">
      <c r="B17" s="1" t="s">
        <v>927</v>
      </c>
      <c r="C17" s="1" t="s">
        <v>115</v>
      </c>
      <c r="J17" s="10"/>
      <c r="K17" s="10"/>
      <c r="L17" s="10"/>
      <c r="M17" s="10"/>
      <c r="N17" s="10"/>
      <c r="O17" s="10"/>
      <c r="P17" s="10"/>
    </row>
    <row r="18" spans="1:16" x14ac:dyDescent="0.35">
      <c r="A18" s="1" t="s">
        <v>32</v>
      </c>
      <c r="B18" s="2">
        <f>'Electricity &amp; Heat'!E23*D4*1000/10^6</f>
        <v>0</v>
      </c>
      <c r="C18" s="2" t="e">
        <f>'Electricity &amp; Heat'!E23*C5*1000/10^6</f>
        <v>#DIV/0!</v>
      </c>
      <c r="D18" s="2" t="e">
        <f>B18-C18</f>
        <v>#DIV/0!</v>
      </c>
    </row>
    <row r="19" spans="1:16" x14ac:dyDescent="0.35">
      <c r="A19" s="1" t="s">
        <v>114</v>
      </c>
      <c r="B19" s="2">
        <f>(G11/'Electricity &amp; Heat'!E30)*'Electricity &amp; Heat'!E24*1000/10^6</f>
        <v>0</v>
      </c>
      <c r="C19" s="2" t="e">
        <f>(C12/'Electricity &amp; Heat'!E30)*'Electricity &amp; Heat'!E24*1000/10^6</f>
        <v>#DIV/0!</v>
      </c>
      <c r="D19" s="2" t="e">
        <f>B19-C19</f>
        <v>#DIV/0!</v>
      </c>
    </row>
    <row r="20" spans="1:16" hidden="1" x14ac:dyDescent="0.35">
      <c r="A20" s="1" t="s">
        <v>983</v>
      </c>
      <c r="B20" s="2">
        <f>Transport!C8</f>
        <v>0</v>
      </c>
      <c r="C20" s="2">
        <f>Transport!C35</f>
        <v>0</v>
      </c>
      <c r="D20" s="2">
        <f>B20-C20</f>
        <v>0</v>
      </c>
    </row>
    <row r="21" spans="1:16" x14ac:dyDescent="0.35">
      <c r="D21" s="2" t="e">
        <f>SUM(D18:D20)</f>
        <v>#DIV/0!</v>
      </c>
    </row>
    <row r="25" spans="1:16" x14ac:dyDescent="0.35">
      <c r="E25" s="2"/>
    </row>
  </sheetData>
  <sheetProtection algorithmName="SHA-512" hashValue="U/2cly2p7Tr8HlSZB2YfDjRS71noRikzb0RM/uY8ztjp+8j9wyOiSItIeMukxA7xqeesu4GrPfOPxvbTlPq1Iw==" saltValue="h5Tfho/K5zjrLmM4vvOtbg==" spinCount="100000" sheet="1" objects="1" scenarios="1"/>
  <mergeCells count="3">
    <mergeCell ref="B1:F2"/>
    <mergeCell ref="B8:F9"/>
    <mergeCell ref="B15:C16"/>
  </mergeCells>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E70"/>
  <sheetViews>
    <sheetView tabSelected="1" zoomScale="80" zoomScaleNormal="80" workbookViewId="0">
      <selection activeCell="B31" sqref="B31"/>
    </sheetView>
  </sheetViews>
  <sheetFormatPr defaultColWidth="9.1796875" defaultRowHeight="14.5" x14ac:dyDescent="0.35"/>
  <cols>
    <col min="1" max="1" width="71.54296875" style="34" bestFit="1" customWidth="1"/>
    <col min="2" max="2" width="39" style="34" customWidth="1"/>
    <col min="3" max="3" width="14.08984375" style="34" bestFit="1" customWidth="1"/>
    <col min="4" max="4" width="29.26953125" style="34" customWidth="1"/>
    <col min="5" max="5" width="26.81640625" style="34" customWidth="1"/>
    <col min="6" max="6" width="20.26953125" style="34" customWidth="1"/>
    <col min="7" max="7" width="19.453125" style="34" customWidth="1"/>
    <col min="8" max="8" width="23.453125" style="34" customWidth="1"/>
    <col min="9" max="9" width="23.1796875" style="34" customWidth="1"/>
    <col min="10" max="10" width="18.81640625" style="34" customWidth="1"/>
    <col min="11" max="12" width="26.1796875" style="34" customWidth="1"/>
    <col min="13" max="13" width="15.54296875" style="34" customWidth="1"/>
    <col min="14" max="14" width="18.81640625" style="34" customWidth="1"/>
    <col min="15" max="15" width="19.1796875" style="34" customWidth="1"/>
    <col min="16" max="16" width="13.453125" style="34" customWidth="1"/>
    <col min="17" max="17" width="25.54296875" style="34" customWidth="1"/>
    <col min="18" max="18" width="28.453125" style="34" bestFit="1" customWidth="1"/>
    <col min="19" max="19" width="23.1796875" style="46" hidden="1" customWidth="1"/>
    <col min="20" max="20" width="64" style="46" bestFit="1" customWidth="1"/>
    <col min="21" max="213" width="8.81640625" style="46" customWidth="1"/>
    <col min="214" max="16384" width="9.1796875" style="34"/>
  </cols>
  <sheetData>
    <row r="1" spans="1:20" ht="29" x14ac:dyDescent="0.35">
      <c r="A1" s="125" t="s">
        <v>935</v>
      </c>
      <c r="B1" s="80" t="s">
        <v>102</v>
      </c>
      <c r="C1" s="80" t="s">
        <v>101</v>
      </c>
      <c r="D1" s="81" t="s">
        <v>152</v>
      </c>
      <c r="E1" s="81" t="s">
        <v>155</v>
      </c>
      <c r="F1" s="81" t="s">
        <v>1036</v>
      </c>
      <c r="G1" s="81" t="s">
        <v>107</v>
      </c>
      <c r="H1" s="81" t="s">
        <v>131</v>
      </c>
      <c r="I1" s="81" t="s">
        <v>154</v>
      </c>
      <c r="J1" s="81" t="s">
        <v>153</v>
      </c>
      <c r="K1" s="81" t="s">
        <v>156</v>
      </c>
      <c r="L1" s="81" t="s">
        <v>930</v>
      </c>
      <c r="M1" s="139" t="s">
        <v>125</v>
      </c>
      <c r="N1" s="81" t="s">
        <v>120</v>
      </c>
      <c r="O1" s="81" t="s">
        <v>137</v>
      </c>
      <c r="P1" s="81" t="s">
        <v>134</v>
      </c>
      <c r="Q1" s="81" t="s">
        <v>971</v>
      </c>
      <c r="R1" s="81" t="s">
        <v>984</v>
      </c>
      <c r="S1" s="81" t="s">
        <v>157</v>
      </c>
    </row>
    <row r="2" spans="1:20" ht="18.5" x14ac:dyDescent="0.35">
      <c r="A2" s="38" t="s">
        <v>1034</v>
      </c>
      <c r="B2" s="35">
        <v>500</v>
      </c>
      <c r="C2" s="151">
        <v>0.26600000000000001</v>
      </c>
      <c r="D2" s="82">
        <f>B2*C2*365*24/1000</f>
        <v>1165.08</v>
      </c>
      <c r="E2" s="108" t="s">
        <v>58</v>
      </c>
      <c r="F2" s="203" t="s">
        <v>58</v>
      </c>
      <c r="G2" s="35">
        <v>1</v>
      </c>
      <c r="H2" s="208">
        <f>B2*G2</f>
        <v>500</v>
      </c>
      <c r="I2" s="83">
        <f>G2*D2</f>
        <v>1165.08</v>
      </c>
      <c r="J2" s="83" t="s">
        <v>58</v>
      </c>
      <c r="K2" s="83">
        <f>($B$32+$B$39)/I2</f>
        <v>0</v>
      </c>
      <c r="L2" s="83" t="s">
        <v>58</v>
      </c>
      <c r="M2" s="140">
        <v>0</v>
      </c>
      <c r="N2" s="84">
        <v>2000</v>
      </c>
      <c r="O2" s="84">
        <v>800000</v>
      </c>
      <c r="P2" s="39">
        <v>25</v>
      </c>
      <c r="Q2" s="152">
        <f>D2*$E$23/1000</f>
        <v>246.99696</v>
      </c>
      <c r="R2" s="155" t="e">
        <f>D2/$B$34</f>
        <v>#DIV/0!</v>
      </c>
      <c r="S2" s="84"/>
      <c r="T2" s="46" t="str">
        <f>A2</f>
        <v>Onshore wind - small (500 kW / hub height: 40m / rotor diameter: 35m)</v>
      </c>
    </row>
    <row r="3" spans="1:20" ht="18.5" x14ac:dyDescent="0.35">
      <c r="A3" s="38" t="s">
        <v>1035</v>
      </c>
      <c r="B3" s="35">
        <v>1000</v>
      </c>
      <c r="C3" s="151">
        <v>0.26600000000000001</v>
      </c>
      <c r="D3" s="82">
        <f t="shared" ref="D3:D9" si="0">B3*C3*365*24/1000</f>
        <v>2330.16</v>
      </c>
      <c r="E3" s="108" t="s">
        <v>58</v>
      </c>
      <c r="F3" s="203" t="s">
        <v>58</v>
      </c>
      <c r="G3" s="35">
        <v>1</v>
      </c>
      <c r="H3" s="208">
        <f t="shared" ref="H3:H12" si="1">B3*G3</f>
        <v>1000</v>
      </c>
      <c r="I3" s="83">
        <f t="shared" ref="I3:I11" si="2">G3*D3</f>
        <v>2330.16</v>
      </c>
      <c r="J3" s="83" t="s">
        <v>58</v>
      </c>
      <c r="K3" s="83">
        <f t="shared" ref="K3:K11" si="3">($B$32+$B$39)/I3</f>
        <v>0</v>
      </c>
      <c r="L3" s="83" t="s">
        <v>58</v>
      </c>
      <c r="M3" s="140">
        <v>0</v>
      </c>
      <c r="N3" s="84">
        <f>O3/B3</f>
        <v>1250</v>
      </c>
      <c r="O3" s="84">
        <v>1250000</v>
      </c>
      <c r="P3" s="39">
        <v>25</v>
      </c>
      <c r="Q3" s="152">
        <f t="shared" ref="Q3:Q9" si="4">D3*$E$23/1000</f>
        <v>493.99392</v>
      </c>
      <c r="R3" s="155" t="e">
        <f t="shared" ref="R3:R9" si="5">D3/$B$34</f>
        <v>#DIV/0!</v>
      </c>
      <c r="S3" s="84"/>
      <c r="T3" s="46" t="str">
        <f t="shared" ref="T3:T15" si="6">A3</f>
        <v>Onshore wind - medium (1 MW / hub height: 70m / rotor diameter: 55m)</v>
      </c>
    </row>
    <row r="4" spans="1:20" ht="18.5" x14ac:dyDescent="0.35">
      <c r="A4" s="38" t="s">
        <v>1033</v>
      </c>
      <c r="B4" s="35">
        <v>2500</v>
      </c>
      <c r="C4" s="151">
        <v>0.26600000000000001</v>
      </c>
      <c r="D4" s="82">
        <f t="shared" si="0"/>
        <v>5825.4</v>
      </c>
      <c r="E4" s="108" t="s">
        <v>58</v>
      </c>
      <c r="F4" s="203" t="s">
        <v>58</v>
      </c>
      <c r="G4" s="35">
        <v>1</v>
      </c>
      <c r="H4" s="208">
        <f t="shared" si="1"/>
        <v>2500</v>
      </c>
      <c r="I4" s="83">
        <f t="shared" si="2"/>
        <v>5825.4</v>
      </c>
      <c r="J4" s="83" t="s">
        <v>58</v>
      </c>
      <c r="K4" s="83">
        <f>($B$32+$B$39)/I4</f>
        <v>0</v>
      </c>
      <c r="L4" s="83" t="s">
        <v>58</v>
      </c>
      <c r="M4" s="140">
        <v>0</v>
      </c>
      <c r="N4" s="84">
        <v>1000</v>
      </c>
      <c r="O4" s="84">
        <f t="shared" ref="O4:O12" si="7">N4*B4</f>
        <v>2500000</v>
      </c>
      <c r="P4" s="39">
        <v>25</v>
      </c>
      <c r="Q4" s="152">
        <f t="shared" si="4"/>
        <v>1234.9847999999997</v>
      </c>
      <c r="R4" s="155" t="e">
        <f>D4/$B$34</f>
        <v>#DIV/0!</v>
      </c>
      <c r="S4" s="84"/>
      <c r="T4" s="46" t="str">
        <f t="shared" si="6"/>
        <v>Onshore wind - large (2.5 MW / hub height: 100m / rotor diameter: 80m)</v>
      </c>
    </row>
    <row r="5" spans="1:20" ht="18.5" x14ac:dyDescent="0.35">
      <c r="A5" s="38" t="s">
        <v>976</v>
      </c>
      <c r="B5" s="35">
        <v>200</v>
      </c>
      <c r="C5" s="151">
        <v>0.38</v>
      </c>
      <c r="D5" s="82">
        <f t="shared" si="0"/>
        <v>665.76</v>
      </c>
      <c r="E5" s="108" t="s">
        <v>58</v>
      </c>
      <c r="F5" s="203" t="s">
        <v>58</v>
      </c>
      <c r="G5" s="35">
        <v>1</v>
      </c>
      <c r="H5" s="208">
        <f t="shared" si="1"/>
        <v>200</v>
      </c>
      <c r="I5" s="83">
        <f t="shared" si="2"/>
        <v>665.76</v>
      </c>
      <c r="J5" s="83" t="s">
        <v>58</v>
      </c>
      <c r="K5" s="83">
        <f t="shared" si="3"/>
        <v>0</v>
      </c>
      <c r="L5" s="83" t="s">
        <v>58</v>
      </c>
      <c r="M5" s="140">
        <v>0</v>
      </c>
      <c r="N5" s="84">
        <v>4000</v>
      </c>
      <c r="O5" s="84">
        <f t="shared" si="7"/>
        <v>800000</v>
      </c>
      <c r="P5" s="39">
        <v>40</v>
      </c>
      <c r="Q5" s="152">
        <f t="shared" si="4"/>
        <v>141.14112</v>
      </c>
      <c r="R5" s="155" t="e">
        <f t="shared" si="5"/>
        <v>#DIV/0!</v>
      </c>
      <c r="S5" s="84"/>
      <c r="T5" s="46" t="str">
        <f t="shared" si="6"/>
        <v>Hydro (200 kW)</v>
      </c>
    </row>
    <row r="6" spans="1:20" ht="18.5" x14ac:dyDescent="0.35">
      <c r="A6" s="38" t="s">
        <v>977</v>
      </c>
      <c r="B6" s="35">
        <v>25</v>
      </c>
      <c r="C6" s="151">
        <v>0.38</v>
      </c>
      <c r="D6" s="82">
        <f t="shared" si="0"/>
        <v>83.22</v>
      </c>
      <c r="E6" s="108" t="s">
        <v>58</v>
      </c>
      <c r="F6" s="203" t="s">
        <v>58</v>
      </c>
      <c r="G6" s="35">
        <v>1</v>
      </c>
      <c r="H6" s="208">
        <f t="shared" si="1"/>
        <v>25</v>
      </c>
      <c r="I6" s="83">
        <f t="shared" si="2"/>
        <v>83.22</v>
      </c>
      <c r="J6" s="83" t="s">
        <v>58</v>
      </c>
      <c r="K6" s="83">
        <f t="shared" si="3"/>
        <v>0</v>
      </c>
      <c r="L6" s="83" t="s">
        <v>58</v>
      </c>
      <c r="M6" s="140">
        <v>0</v>
      </c>
      <c r="N6" s="84">
        <v>6800</v>
      </c>
      <c r="O6" s="84">
        <f t="shared" si="7"/>
        <v>170000</v>
      </c>
      <c r="P6" s="39">
        <v>40</v>
      </c>
      <c r="Q6" s="152">
        <f t="shared" si="4"/>
        <v>17.64264</v>
      </c>
      <c r="R6" s="155" t="e">
        <f t="shared" si="5"/>
        <v>#DIV/0!</v>
      </c>
      <c r="S6" s="84"/>
      <c r="T6" s="46" t="str">
        <f t="shared" si="6"/>
        <v>Hydro - micro (25 kW)</v>
      </c>
    </row>
    <row r="7" spans="1:20" ht="18.5" x14ac:dyDescent="0.35">
      <c r="A7" s="38" t="s">
        <v>1040</v>
      </c>
      <c r="B7" s="35">
        <v>4</v>
      </c>
      <c r="C7" s="151">
        <v>0.11</v>
      </c>
      <c r="D7" s="82">
        <f t="shared" si="0"/>
        <v>3.8543999999999996</v>
      </c>
      <c r="E7" s="108" t="s">
        <v>58</v>
      </c>
      <c r="F7" s="203">
        <v>0.05</v>
      </c>
      <c r="G7" s="208">
        <f>F7*'Electricity &amp; Heat'!$B$31</f>
        <v>0</v>
      </c>
      <c r="H7" s="208">
        <f t="shared" si="1"/>
        <v>0</v>
      </c>
      <c r="I7" s="83">
        <f t="shared" si="2"/>
        <v>0</v>
      </c>
      <c r="J7" s="83" t="s">
        <v>58</v>
      </c>
      <c r="K7" s="83" t="e">
        <f t="shared" si="3"/>
        <v>#DIV/0!</v>
      </c>
      <c r="L7" s="83" t="s">
        <v>58</v>
      </c>
      <c r="M7" s="140">
        <v>0</v>
      </c>
      <c r="N7" s="84">
        <v>1300</v>
      </c>
      <c r="O7" s="84">
        <f t="shared" si="7"/>
        <v>5200</v>
      </c>
      <c r="P7" s="39">
        <v>30</v>
      </c>
      <c r="Q7" s="152">
        <f t="shared" si="4"/>
        <v>0.81713279999999988</v>
      </c>
      <c r="R7" s="152" t="e">
        <f>D7/$B$34</f>
        <v>#DIV/0!</v>
      </c>
      <c r="S7" s="84"/>
      <c r="T7" s="46" t="str">
        <f t="shared" si="6"/>
        <v>Solar PV - domestic (4 kW)  (1 card represents 5% of homes)</v>
      </c>
    </row>
    <row r="8" spans="1:20" ht="18.5" x14ac:dyDescent="0.35">
      <c r="A8" s="38" t="s">
        <v>981</v>
      </c>
      <c r="B8" s="35">
        <v>2500</v>
      </c>
      <c r="C8" s="151">
        <v>0.11</v>
      </c>
      <c r="D8" s="82">
        <f t="shared" si="0"/>
        <v>2409</v>
      </c>
      <c r="E8" s="108" t="s">
        <v>58</v>
      </c>
      <c r="F8" s="203" t="s">
        <v>58</v>
      </c>
      <c r="G8" s="35">
        <v>1</v>
      </c>
      <c r="H8" s="208">
        <f t="shared" si="1"/>
        <v>2500</v>
      </c>
      <c r="I8" s="83">
        <f t="shared" si="2"/>
        <v>2409</v>
      </c>
      <c r="J8" s="83" t="s">
        <v>58</v>
      </c>
      <c r="K8" s="83">
        <f t="shared" si="3"/>
        <v>0</v>
      </c>
      <c r="L8" s="83" t="s">
        <v>58</v>
      </c>
      <c r="M8" s="140">
        <v>0</v>
      </c>
      <c r="N8" s="84">
        <v>500</v>
      </c>
      <c r="O8" s="84">
        <f t="shared" si="7"/>
        <v>1250000</v>
      </c>
      <c r="P8" s="39">
        <v>35</v>
      </c>
      <c r="Q8" s="152">
        <f t="shared" si="4"/>
        <v>510.70800000000003</v>
      </c>
      <c r="R8" s="155" t="e">
        <f t="shared" si="5"/>
        <v>#DIV/0!</v>
      </c>
      <c r="S8" s="84"/>
      <c r="T8" s="46" t="str">
        <f t="shared" si="6"/>
        <v>Solar farm (2.5 MW / 12 acres)</v>
      </c>
    </row>
    <row r="9" spans="1:20" ht="18.5" x14ac:dyDescent="0.35">
      <c r="A9" s="38" t="s">
        <v>980</v>
      </c>
      <c r="B9" s="35">
        <v>500</v>
      </c>
      <c r="C9" s="151">
        <v>0.60199999999999998</v>
      </c>
      <c r="D9" s="82">
        <f t="shared" si="0"/>
        <v>2636.76</v>
      </c>
      <c r="E9" s="108" t="s">
        <v>58</v>
      </c>
      <c r="F9" s="203" t="s">
        <v>58</v>
      </c>
      <c r="G9" s="35">
        <v>1</v>
      </c>
      <c r="H9" s="208">
        <f t="shared" si="1"/>
        <v>500</v>
      </c>
      <c r="I9" s="83">
        <f t="shared" si="2"/>
        <v>2636.76</v>
      </c>
      <c r="J9" s="83" t="s">
        <v>58</v>
      </c>
      <c r="K9" s="83">
        <f t="shared" si="3"/>
        <v>0</v>
      </c>
      <c r="L9" s="83" t="s">
        <v>58</v>
      </c>
      <c r="M9" s="140">
        <v>0</v>
      </c>
      <c r="N9" s="84">
        <v>5200</v>
      </c>
      <c r="O9" s="84">
        <f t="shared" si="7"/>
        <v>2600000</v>
      </c>
      <c r="P9" s="39">
        <v>20</v>
      </c>
      <c r="Q9" s="152">
        <f t="shared" si="4"/>
        <v>558.99311999999998</v>
      </c>
      <c r="R9" s="155" t="e">
        <f t="shared" si="5"/>
        <v>#DIV/0!</v>
      </c>
      <c r="S9" s="84"/>
      <c r="T9" s="46" t="str">
        <f t="shared" si="6"/>
        <v>Anaerobic digestion (500 kW / 250 acres)</v>
      </c>
    </row>
    <row r="10" spans="1:20" ht="18.5" x14ac:dyDescent="0.35">
      <c r="A10" s="175" t="s">
        <v>159</v>
      </c>
      <c r="B10" s="176" t="e">
        <f>(D10)*1000/(365.25*24*C10)</f>
        <v>#DIV/0!</v>
      </c>
      <c r="C10" s="177">
        <f>C9</f>
        <v>0.60199999999999998</v>
      </c>
      <c r="D10" s="178" t="e">
        <f>E10</f>
        <v>#DIV/0!</v>
      </c>
      <c r="E10" s="178" t="e">
        <f>B35*100</f>
        <v>#DIV/0!</v>
      </c>
      <c r="F10" s="204" t="s">
        <v>58</v>
      </c>
      <c r="G10" s="179">
        <v>1</v>
      </c>
      <c r="H10" s="176" t="e">
        <f t="shared" si="1"/>
        <v>#DIV/0!</v>
      </c>
      <c r="I10" s="180" t="e">
        <f t="shared" si="2"/>
        <v>#DIV/0!</v>
      </c>
      <c r="J10" s="180" t="e">
        <f t="shared" ref="J10:J15" si="8">E10*G10</f>
        <v>#DIV/0!</v>
      </c>
      <c r="K10" s="180" t="e">
        <f t="shared" si="3"/>
        <v>#DIV/0!</v>
      </c>
      <c r="L10" s="181" t="e">
        <f t="shared" ref="L10:L15" si="9">($B$33+$B$40)/J10</f>
        <v>#DIV/0!</v>
      </c>
      <c r="M10" s="140">
        <v>0</v>
      </c>
      <c r="N10" s="182">
        <v>6000</v>
      </c>
      <c r="O10" s="182" t="e">
        <f t="shared" si="7"/>
        <v>#DIV/0!</v>
      </c>
      <c r="P10" s="183">
        <v>20</v>
      </c>
      <c r="Q10" s="184" t="e">
        <f>(D10*$E$23/1000)+(E10*$E$24/$E$30/1000)</f>
        <v>#DIV/0!</v>
      </c>
      <c r="R10" s="185" t="e">
        <f>D10/$B$34</f>
        <v>#DIV/0!</v>
      </c>
      <c r="S10" s="182"/>
      <c r="T10" s="46" t="str">
        <f t="shared" si="6"/>
        <v>CHP - Anaerobic digestion (100 homes district heating)</v>
      </c>
    </row>
    <row r="11" spans="1:20" ht="18.5" x14ac:dyDescent="0.35">
      <c r="A11" s="175" t="s">
        <v>975</v>
      </c>
      <c r="B11" s="176" t="e">
        <f>(D11)*1000/(365.25*24*C11)</f>
        <v>#DIV/0!</v>
      </c>
      <c r="C11" s="177">
        <v>0.7</v>
      </c>
      <c r="D11" s="178" t="e">
        <f>E11</f>
        <v>#DIV/0!</v>
      </c>
      <c r="E11" s="178" t="e">
        <f>B35*100</f>
        <v>#DIV/0!</v>
      </c>
      <c r="F11" s="204" t="s">
        <v>58</v>
      </c>
      <c r="G11" s="179">
        <v>1</v>
      </c>
      <c r="H11" s="176" t="e">
        <f t="shared" si="1"/>
        <v>#DIV/0!</v>
      </c>
      <c r="I11" s="180" t="e">
        <f t="shared" si="2"/>
        <v>#DIV/0!</v>
      </c>
      <c r="J11" s="180" t="e">
        <f t="shared" si="8"/>
        <v>#DIV/0!</v>
      </c>
      <c r="K11" s="180" t="e">
        <f t="shared" si="3"/>
        <v>#DIV/0!</v>
      </c>
      <c r="L11" s="181" t="e">
        <f t="shared" si="9"/>
        <v>#DIV/0!</v>
      </c>
      <c r="M11" s="140">
        <v>0</v>
      </c>
      <c r="N11" s="182">
        <v>7100</v>
      </c>
      <c r="O11" s="182" t="e">
        <f t="shared" si="7"/>
        <v>#DIV/0!</v>
      </c>
      <c r="P11" s="183">
        <v>25</v>
      </c>
      <c r="Q11" s="184" t="e">
        <f>(D11*$E$23/1000)+(E11*$E$24/$E$30/1000)</f>
        <v>#DIV/0!</v>
      </c>
      <c r="R11" s="185" t="e">
        <f>D11/$B$34</f>
        <v>#DIV/0!</v>
      </c>
      <c r="S11" s="182"/>
      <c r="T11" s="46" t="str">
        <f t="shared" si="6"/>
        <v>CHP - Geothermal, mine water (100 homes district heating)</v>
      </c>
    </row>
    <row r="12" spans="1:20" ht="18.5" x14ac:dyDescent="0.35">
      <c r="A12" s="92" t="s">
        <v>160</v>
      </c>
      <c r="B12" s="94">
        <v>400</v>
      </c>
      <c r="C12" s="98" t="e">
        <f t="shared" ref="C12:C14" si="10">E12*1000/(B12*24*365.25)</f>
        <v>#DIV/0!</v>
      </c>
      <c r="D12" s="107" t="s">
        <v>58</v>
      </c>
      <c r="E12" s="95" t="e">
        <f>B35*100</f>
        <v>#DIV/0!</v>
      </c>
      <c r="F12" s="205" t="s">
        <v>58</v>
      </c>
      <c r="G12" s="94">
        <v>1</v>
      </c>
      <c r="H12" s="209">
        <f t="shared" si="1"/>
        <v>400</v>
      </c>
      <c r="I12" s="96" t="s">
        <v>58</v>
      </c>
      <c r="J12" s="96" t="e">
        <f t="shared" si="8"/>
        <v>#DIV/0!</v>
      </c>
      <c r="K12" s="96" t="s">
        <v>58</v>
      </c>
      <c r="L12" s="100" t="e">
        <f t="shared" si="9"/>
        <v>#DIV/0!</v>
      </c>
      <c r="M12" s="140">
        <v>0</v>
      </c>
      <c r="N12" s="103">
        <v>1500</v>
      </c>
      <c r="O12" s="103">
        <f t="shared" si="7"/>
        <v>600000</v>
      </c>
      <c r="P12" s="104">
        <v>20</v>
      </c>
      <c r="Q12" s="153" t="e">
        <f>(E12/$E$30)*($E$24/1000)-(E12/'Chart creation'!$K$5)*($E$23/1000)</f>
        <v>#DIV/0!</v>
      </c>
      <c r="R12" s="156" t="e">
        <f>E12/$B$35</f>
        <v>#DIV/0!</v>
      </c>
      <c r="S12" s="103"/>
      <c r="T12" s="46" t="str">
        <f t="shared" si="6"/>
        <v>Water source heat pump (100 homes district heating)</v>
      </c>
    </row>
    <row r="13" spans="1:20" ht="18.5" x14ac:dyDescent="0.35">
      <c r="A13" s="93" t="s">
        <v>1037</v>
      </c>
      <c r="B13" s="97">
        <v>3</v>
      </c>
      <c r="C13" s="98">
        <f t="shared" si="10"/>
        <v>5.7038558065252112E-2</v>
      </c>
      <c r="D13" s="107" t="s">
        <v>58</v>
      </c>
      <c r="E13" s="99">
        <v>1.5</v>
      </c>
      <c r="F13" s="206">
        <v>0.05</v>
      </c>
      <c r="G13" s="102">
        <f>F13*'Electricity &amp; Heat'!$B$31</f>
        <v>0</v>
      </c>
      <c r="H13" s="102">
        <f>B13*G13</f>
        <v>0</v>
      </c>
      <c r="I13" s="96" t="s">
        <v>58</v>
      </c>
      <c r="J13" s="100">
        <f t="shared" si="8"/>
        <v>0</v>
      </c>
      <c r="K13" s="100" t="s">
        <v>58</v>
      </c>
      <c r="L13" s="100" t="e">
        <f t="shared" si="9"/>
        <v>#DIV/0!</v>
      </c>
      <c r="M13" s="140">
        <v>0</v>
      </c>
      <c r="N13" s="148">
        <f>O13/B13</f>
        <v>1333.3333333333333</v>
      </c>
      <c r="O13" s="105">
        <v>4000</v>
      </c>
      <c r="P13" s="106">
        <v>20</v>
      </c>
      <c r="Q13" s="154">
        <f>(E13/$E$30)*($E$24/1000)</f>
        <v>0.32294117647058823</v>
      </c>
      <c r="R13" s="187" t="e">
        <f>E13/$B$35</f>
        <v>#DIV/0!</v>
      </c>
      <c r="S13" s="103">
        <f>(E13*1000/$E$30)*($E$20/100)</f>
        <v>60.000000000000007</v>
      </c>
      <c r="T13" s="46" t="str">
        <f t="shared" si="6"/>
        <v>Solar thermal - domestic  (1 card represents 5% of homes)</v>
      </c>
    </row>
    <row r="14" spans="1:20" ht="18.5" x14ac:dyDescent="0.35">
      <c r="A14" s="93" t="s">
        <v>1038</v>
      </c>
      <c r="B14" s="97">
        <v>7.5</v>
      </c>
      <c r="C14" s="98" t="e">
        <f t="shared" si="10"/>
        <v>#DIV/0!</v>
      </c>
      <c r="D14" s="107" t="s">
        <v>58</v>
      </c>
      <c r="E14" s="101" t="e">
        <f>B35</f>
        <v>#DIV/0!</v>
      </c>
      <c r="F14" s="207">
        <v>0.05</v>
      </c>
      <c r="G14" s="102">
        <f>F14*'Electricity &amp; Heat'!$B$31</f>
        <v>0</v>
      </c>
      <c r="H14" s="102">
        <f>B14*G14</f>
        <v>0</v>
      </c>
      <c r="I14" s="96" t="s">
        <v>58</v>
      </c>
      <c r="J14" s="100" t="e">
        <f t="shared" si="8"/>
        <v>#DIV/0!</v>
      </c>
      <c r="K14" s="100" t="s">
        <v>58</v>
      </c>
      <c r="L14" s="100" t="e">
        <f t="shared" si="9"/>
        <v>#DIV/0!</v>
      </c>
      <c r="M14" s="140">
        <v>0</v>
      </c>
      <c r="N14" s="149">
        <v>1200</v>
      </c>
      <c r="O14" s="105">
        <f>N14*B14</f>
        <v>9000</v>
      </c>
      <c r="P14" s="106">
        <v>20</v>
      </c>
      <c r="Q14" s="153" t="e">
        <f>(E14/$E$30)*($E$24/1000)-(E14/'Chart creation'!$K$3)*($E$23/1000)</f>
        <v>#DIV/0!</v>
      </c>
      <c r="R14" s="156" t="e">
        <f>E14/$B$35</f>
        <v>#DIV/0!</v>
      </c>
      <c r="S14" s="103" t="e">
        <f>(E14*1000/$E$30)*($E$20/100)-(E14*1000/'Chart creation'!K3)*('Electricity &amp; Heat'!$E$19/100)</f>
        <v>#DIV/0!</v>
      </c>
      <c r="T14" s="46" t="str">
        <f t="shared" si="6"/>
        <v>Air source heat pump - domestic  (1 card represents 5% of homes)</v>
      </c>
    </row>
    <row r="15" spans="1:20" ht="18.5" x14ac:dyDescent="0.35">
      <c r="A15" s="93" t="s">
        <v>1039</v>
      </c>
      <c r="B15" s="97">
        <v>6</v>
      </c>
      <c r="C15" s="98" t="e">
        <f>E15*1000/(B15*24*365.25)</f>
        <v>#DIV/0!</v>
      </c>
      <c r="D15" s="107" t="s">
        <v>58</v>
      </c>
      <c r="E15" s="101" t="e">
        <f>B35</f>
        <v>#DIV/0!</v>
      </c>
      <c r="F15" s="207">
        <v>0.05</v>
      </c>
      <c r="G15" s="102">
        <f>F15*'Electricity &amp; Heat'!$B$31</f>
        <v>0</v>
      </c>
      <c r="H15" s="102">
        <f>B15*G15</f>
        <v>0</v>
      </c>
      <c r="I15" s="96" t="s">
        <v>58</v>
      </c>
      <c r="J15" s="100" t="e">
        <f t="shared" si="8"/>
        <v>#DIV/0!</v>
      </c>
      <c r="K15" s="100" t="s">
        <v>58</v>
      </c>
      <c r="L15" s="100" t="e">
        <f t="shared" si="9"/>
        <v>#DIV/0!</v>
      </c>
      <c r="M15" s="140">
        <v>0</v>
      </c>
      <c r="N15" s="149">
        <v>2500</v>
      </c>
      <c r="O15" s="105">
        <f>N15*B15</f>
        <v>15000</v>
      </c>
      <c r="P15" s="106">
        <v>20</v>
      </c>
      <c r="Q15" s="153" t="e">
        <f>(E15/$E$30)*($E$24/1000)-(E15/'Chart creation'!$K$4)*($E$23/1000)</f>
        <v>#DIV/0!</v>
      </c>
      <c r="R15" s="156" t="e">
        <f>E15/$B$35</f>
        <v>#DIV/0!</v>
      </c>
      <c r="S15" s="103" t="e">
        <f>(E15*1000/$E$30)*($E$20/100)-(E15*1000/'Chart creation'!K4)*('Electricity &amp; Heat'!$E$19/100)</f>
        <v>#DIV/0!</v>
      </c>
      <c r="T15" s="46" t="str">
        <f t="shared" si="6"/>
        <v>Ground source heat pump - domestic (1 card represents 5% of homes)</v>
      </c>
    </row>
    <row r="16" spans="1:20" s="46" customFormat="1" ht="15" thickBot="1" x14ac:dyDescent="0.4"/>
    <row r="17" spans="1:15" ht="32.5" customHeight="1" x14ac:dyDescent="0.35">
      <c r="A17" s="188" t="s">
        <v>145</v>
      </c>
      <c r="B17" s="242" t="s">
        <v>181</v>
      </c>
      <c r="C17" s="46"/>
      <c r="D17" s="36"/>
      <c r="E17" s="36" t="s">
        <v>106</v>
      </c>
      <c r="F17" s="36"/>
      <c r="G17" s="36"/>
      <c r="K17" s="36"/>
      <c r="M17" s="46"/>
      <c r="N17" s="46"/>
      <c r="O17" s="46"/>
    </row>
    <row r="18" spans="1:15" x14ac:dyDescent="0.35">
      <c r="A18" s="41" t="s">
        <v>97</v>
      </c>
      <c r="B18" s="119">
        <f>VLOOKUP($B$17,'LA data'!$A$2:$J$370,3,FALSE)</f>
        <v>228670</v>
      </c>
      <c r="C18" s="46"/>
      <c r="D18" s="36" t="s">
        <v>103</v>
      </c>
      <c r="M18" s="46"/>
      <c r="N18" s="46"/>
      <c r="O18" s="46"/>
    </row>
    <row r="19" spans="1:15" x14ac:dyDescent="0.35">
      <c r="A19" s="41" t="s">
        <v>104</v>
      </c>
      <c r="B19" s="120">
        <f>VLOOKUP($B$17,'LA data'!$A$2:$J$370,4,FALSE)</f>
        <v>126534</v>
      </c>
      <c r="C19" s="46"/>
      <c r="D19" s="34" t="s">
        <v>32</v>
      </c>
      <c r="E19" s="34">
        <v>17.399999999999999</v>
      </c>
      <c r="M19" s="46"/>
      <c r="O19" s="46"/>
    </row>
    <row r="20" spans="1:15" x14ac:dyDescent="0.35">
      <c r="A20" s="41" t="s">
        <v>105</v>
      </c>
      <c r="B20" s="120">
        <f>VLOOKUP($B$17,'LA data'!$A$2:$J$370,5,FALSE)</f>
        <v>8761</v>
      </c>
      <c r="C20" s="46"/>
      <c r="D20" s="34" t="s">
        <v>93</v>
      </c>
      <c r="E20" s="34">
        <v>3.4</v>
      </c>
      <c r="K20" s="46"/>
      <c r="M20" s="46"/>
      <c r="N20" s="46"/>
      <c r="O20" s="46"/>
    </row>
    <row r="21" spans="1:15" x14ac:dyDescent="0.35">
      <c r="A21" s="41" t="s">
        <v>920</v>
      </c>
      <c r="B21" s="120">
        <f>VLOOKUP($B$17,'LA data'!$A$2:$J$370,6,FALSE)</f>
        <v>2947.3726526999999</v>
      </c>
      <c r="C21" s="46"/>
      <c r="D21" s="36"/>
      <c r="H21" s="46"/>
      <c r="M21" s="46"/>
      <c r="N21" s="46"/>
      <c r="O21" s="46"/>
    </row>
    <row r="22" spans="1:15" ht="15" customHeight="1" x14ac:dyDescent="0.35">
      <c r="A22" s="41" t="s">
        <v>921</v>
      </c>
      <c r="B22" s="120">
        <f>VLOOKUP($B$17,'LA data'!$A$2:$J$370,7,FALSE)</f>
        <v>79922.226939999993</v>
      </c>
      <c r="C22" s="46"/>
      <c r="E22" s="36" t="s">
        <v>116</v>
      </c>
      <c r="F22" s="36"/>
      <c r="G22" s="36"/>
      <c r="H22" s="46"/>
      <c r="K22" s="48"/>
      <c r="M22" s="46"/>
      <c r="N22" s="46"/>
      <c r="O22" s="46"/>
    </row>
    <row r="23" spans="1:15" x14ac:dyDescent="0.35">
      <c r="A23" s="41" t="s">
        <v>922</v>
      </c>
      <c r="B23" s="120">
        <f>VLOOKUP($B$17,'LA data'!$A$2:$J$370,8,FALSE)</f>
        <v>13526.617797000001</v>
      </c>
      <c r="C23" s="46"/>
      <c r="D23" s="34" t="s">
        <v>32</v>
      </c>
      <c r="E23" s="34">
        <v>212</v>
      </c>
      <c r="G23" s="88"/>
      <c r="H23" s="46"/>
      <c r="K23" s="48"/>
      <c r="M23" s="46"/>
      <c r="N23" s="46"/>
      <c r="O23" s="46"/>
    </row>
    <row r="24" spans="1:15" x14ac:dyDescent="0.35">
      <c r="A24" s="41" t="s">
        <v>146</v>
      </c>
      <c r="B24" s="121">
        <f>VLOOKUP($B$17,'LA data'!$A$2:$J$370,9,FALSE)</f>
        <v>5.9362286E-2</v>
      </c>
      <c r="C24" s="46"/>
      <c r="D24" s="34" t="s">
        <v>93</v>
      </c>
      <c r="E24" s="34">
        <v>183</v>
      </c>
      <c r="H24" s="46"/>
      <c r="K24" s="48"/>
      <c r="M24" s="46"/>
      <c r="N24" s="46"/>
      <c r="O24" s="46"/>
    </row>
    <row r="25" spans="1:15" ht="15" thickBot="1" x14ac:dyDescent="0.4">
      <c r="A25" s="60" t="s">
        <v>923</v>
      </c>
      <c r="B25" s="122">
        <f>VLOOKUP($B$17,'LA data'!$A$2:$J$370,10,FALSE)</f>
        <v>175667.65578999999</v>
      </c>
      <c r="C25" s="46"/>
      <c r="D25" s="34" t="s">
        <v>158</v>
      </c>
      <c r="E25" s="34">
        <v>345</v>
      </c>
      <c r="H25" s="46"/>
      <c r="M25" s="46"/>
      <c r="N25" s="46"/>
      <c r="O25" s="46"/>
    </row>
    <row r="26" spans="1:15" ht="15" thickBot="1" x14ac:dyDescent="0.4">
      <c r="A26" s="49"/>
      <c r="B26" s="49"/>
      <c r="C26" s="46"/>
      <c r="D26" s="34" t="s">
        <v>1030</v>
      </c>
      <c r="E26" s="34">
        <v>247</v>
      </c>
      <c r="K26" s="36"/>
      <c r="M26" s="46"/>
      <c r="N26" s="46"/>
      <c r="O26" s="46"/>
    </row>
    <row r="27" spans="1:15" ht="32.5" customHeight="1" x14ac:dyDescent="0.35">
      <c r="A27" s="188" t="s">
        <v>108</v>
      </c>
      <c r="B27" s="59"/>
      <c r="C27" s="46"/>
      <c r="M27" s="46"/>
      <c r="N27" s="46"/>
      <c r="O27" s="46"/>
    </row>
    <row r="28" spans="1:15" x14ac:dyDescent="0.35">
      <c r="A28" s="41" t="s">
        <v>97</v>
      </c>
      <c r="B28" s="243">
        <v>0</v>
      </c>
      <c r="C28" s="46"/>
      <c r="M28" s="46"/>
      <c r="N28" s="46"/>
      <c r="O28" s="46"/>
    </row>
    <row r="29" spans="1:15" x14ac:dyDescent="0.35">
      <c r="A29" s="41"/>
      <c r="B29" s="42"/>
      <c r="C29" s="46"/>
      <c r="D29" s="36"/>
      <c r="E29" s="40"/>
      <c r="F29" s="40"/>
      <c r="G29" s="40"/>
      <c r="K29" s="40"/>
      <c r="L29" s="40"/>
      <c r="M29" s="33"/>
    </row>
    <row r="30" spans="1:15" x14ac:dyDescent="0.35">
      <c r="A30" s="126" t="s">
        <v>109</v>
      </c>
      <c r="B30" s="61"/>
      <c r="C30" s="46"/>
      <c r="D30" s="46" t="s">
        <v>925</v>
      </c>
      <c r="E30" s="46">
        <v>0.85</v>
      </c>
      <c r="F30" s="46"/>
      <c r="G30" s="46"/>
      <c r="K30" s="46"/>
      <c r="L30" s="46"/>
      <c r="M30" s="46"/>
      <c r="N30" s="46"/>
    </row>
    <row r="31" spans="1:15" x14ac:dyDescent="0.35">
      <c r="A31" s="127" t="s">
        <v>99</v>
      </c>
      <c r="B31" s="244">
        <v>0</v>
      </c>
      <c r="C31" s="46"/>
      <c r="D31" s="46"/>
      <c r="E31" s="46"/>
      <c r="F31" s="46"/>
      <c r="G31" s="46"/>
      <c r="K31" s="46"/>
      <c r="L31" s="46"/>
      <c r="M31" s="46"/>
      <c r="N31" s="46"/>
    </row>
    <row r="32" spans="1:15" x14ac:dyDescent="0.35">
      <c r="A32" s="127" t="s">
        <v>127</v>
      </c>
      <c r="B32" s="62">
        <f>B31*B21/1000</f>
        <v>0</v>
      </c>
      <c r="C32" s="46"/>
      <c r="G32" s="46"/>
      <c r="K32" s="46"/>
      <c r="L32" s="46"/>
      <c r="M32" s="46"/>
      <c r="N32" s="46"/>
    </row>
    <row r="33" spans="1:14" x14ac:dyDescent="0.35">
      <c r="A33" s="127" t="s">
        <v>928</v>
      </c>
      <c r="B33" s="62">
        <f>B31*B23*E30/1000</f>
        <v>0</v>
      </c>
      <c r="C33" s="46"/>
      <c r="D33" s="46"/>
      <c r="E33" s="46"/>
      <c r="F33" s="46"/>
      <c r="G33" s="46"/>
      <c r="K33" s="46"/>
      <c r="L33" s="46"/>
      <c r="M33" s="46"/>
      <c r="N33" s="46"/>
    </row>
    <row r="34" spans="1:14" x14ac:dyDescent="0.35">
      <c r="A34" s="127" t="s">
        <v>924</v>
      </c>
      <c r="B34" s="63" t="e">
        <f>B32/B31</f>
        <v>#DIV/0!</v>
      </c>
      <c r="G34" s="46"/>
      <c r="K34" s="46"/>
      <c r="L34" s="46"/>
      <c r="M34" s="46"/>
      <c r="N34" s="46"/>
    </row>
    <row r="35" spans="1:14" x14ac:dyDescent="0.35">
      <c r="A35" s="127" t="s">
        <v>929</v>
      </c>
      <c r="B35" s="64" t="e">
        <f>B33/B31</f>
        <v>#DIV/0!</v>
      </c>
      <c r="G35" s="46"/>
      <c r="K35" s="46"/>
      <c r="L35" s="46"/>
      <c r="M35" s="46"/>
    </row>
    <row r="36" spans="1:14" x14ac:dyDescent="0.35">
      <c r="A36" s="128"/>
      <c r="B36" s="42"/>
      <c r="C36" s="49"/>
      <c r="G36" s="46"/>
      <c r="H36" s="46"/>
      <c r="I36" s="46"/>
      <c r="J36" s="46"/>
      <c r="K36" s="46"/>
      <c r="L36" s="46"/>
      <c r="M36" s="46"/>
    </row>
    <row r="37" spans="1:14" ht="14.5" customHeight="1" x14ac:dyDescent="0.35">
      <c r="A37" s="129" t="s">
        <v>110</v>
      </c>
      <c r="B37" s="65"/>
      <c r="C37" s="49"/>
      <c r="D37" s="90"/>
      <c r="E37" s="90"/>
      <c r="F37" s="90"/>
      <c r="G37" s="90"/>
      <c r="H37" s="90"/>
      <c r="I37" s="90"/>
      <c r="J37" s="90"/>
      <c r="K37" s="90"/>
      <c r="L37" s="46"/>
      <c r="M37" s="46"/>
    </row>
    <row r="38" spans="1:14" x14ac:dyDescent="0.35">
      <c r="A38" s="130" t="s">
        <v>98</v>
      </c>
      <c r="B38" s="66">
        <f>B20*B28/B18</f>
        <v>0</v>
      </c>
      <c r="C38" s="49"/>
      <c r="D38" s="90"/>
      <c r="E38" s="90"/>
      <c r="F38" s="90"/>
      <c r="G38" s="90"/>
      <c r="H38" s="90"/>
      <c r="I38" s="90"/>
      <c r="J38" s="90"/>
      <c r="K38" s="90"/>
      <c r="L38" s="46"/>
      <c r="M38" s="46"/>
    </row>
    <row r="39" spans="1:14" x14ac:dyDescent="0.35">
      <c r="A39" s="130" t="s">
        <v>127</v>
      </c>
      <c r="B39" s="66">
        <f>B38*B22/1000</f>
        <v>0</v>
      </c>
      <c r="C39" s="49"/>
      <c r="D39" s="90"/>
      <c r="E39" s="90"/>
      <c r="F39" s="90"/>
      <c r="G39" s="90"/>
      <c r="H39" s="90"/>
      <c r="I39" s="90"/>
      <c r="J39" s="90"/>
      <c r="K39" s="90"/>
      <c r="L39" s="46"/>
      <c r="M39" s="46"/>
    </row>
    <row r="40" spans="1:14" x14ac:dyDescent="0.35">
      <c r="A40" s="130" t="s">
        <v>928</v>
      </c>
      <c r="B40" s="66">
        <f>B38*B25*E30/1000</f>
        <v>0</v>
      </c>
      <c r="C40" s="49"/>
      <c r="D40" s="90"/>
      <c r="E40" s="90"/>
      <c r="F40" s="90"/>
      <c r="G40" s="90"/>
      <c r="H40" s="90"/>
      <c r="I40" s="90"/>
      <c r="J40" s="90"/>
      <c r="K40" s="90"/>
      <c r="L40" s="46"/>
      <c r="M40" s="46"/>
    </row>
    <row r="41" spans="1:14" ht="15" customHeight="1" x14ac:dyDescent="0.35">
      <c r="A41" s="130" t="s">
        <v>924</v>
      </c>
      <c r="B41" s="67" t="e">
        <f>B39/B38</f>
        <v>#DIV/0!</v>
      </c>
      <c r="C41" s="49"/>
      <c r="D41" s="90"/>
      <c r="E41" s="90"/>
      <c r="F41" s="90"/>
      <c r="G41" s="90"/>
      <c r="H41" s="90"/>
      <c r="I41" s="90"/>
      <c r="J41" s="90"/>
      <c r="K41" s="90"/>
      <c r="L41" s="46"/>
      <c r="M41" s="46"/>
    </row>
    <row r="42" spans="1:14" ht="15" thickBot="1" x14ac:dyDescent="0.4">
      <c r="A42" s="131" t="s">
        <v>929</v>
      </c>
      <c r="B42" s="68" t="e">
        <f>B40/B38</f>
        <v>#DIV/0!</v>
      </c>
      <c r="C42" s="49"/>
      <c r="D42" s="46"/>
      <c r="E42" s="46"/>
      <c r="F42" s="46"/>
      <c r="G42" s="46"/>
      <c r="H42" s="46"/>
      <c r="I42" s="46"/>
      <c r="J42" s="46"/>
      <c r="K42" s="46"/>
      <c r="L42" s="46"/>
      <c r="M42" s="46"/>
    </row>
    <row r="43" spans="1:14" x14ac:dyDescent="0.35">
      <c r="C43" s="49"/>
      <c r="D43" s="46"/>
      <c r="E43" s="46"/>
      <c r="F43" s="46"/>
      <c r="G43" s="46"/>
      <c r="H43" s="46"/>
      <c r="I43" s="46"/>
      <c r="J43" s="46"/>
      <c r="K43" s="46"/>
      <c r="L43" s="46"/>
      <c r="M43" s="46"/>
    </row>
    <row r="44" spans="1:14" x14ac:dyDescent="0.35">
      <c r="A44" s="34" t="s">
        <v>982</v>
      </c>
      <c r="B44" s="34">
        <v>13945</v>
      </c>
      <c r="C44" s="49"/>
      <c r="D44" s="46"/>
      <c r="E44" s="46"/>
      <c r="F44" s="46"/>
      <c r="G44" s="46"/>
      <c r="H44" s="46"/>
      <c r="I44" s="46"/>
      <c r="J44" s="46"/>
      <c r="K44" s="46"/>
      <c r="L44" s="46"/>
      <c r="M44" s="46"/>
    </row>
    <row r="45" spans="1:14" x14ac:dyDescent="0.35">
      <c r="A45" s="34" t="s">
        <v>987</v>
      </c>
      <c r="B45" s="189">
        <f>B44*E30</f>
        <v>11853.25</v>
      </c>
      <c r="C45" s="49"/>
      <c r="D45" s="46"/>
      <c r="E45" s="46"/>
      <c r="F45" s="46"/>
      <c r="G45" s="46"/>
      <c r="H45" s="46"/>
      <c r="I45" s="46"/>
      <c r="J45" s="46"/>
      <c r="K45" s="46"/>
      <c r="L45" s="46"/>
      <c r="M45" s="46"/>
    </row>
    <row r="46" spans="1:14" x14ac:dyDescent="0.35">
      <c r="C46" s="49"/>
      <c r="D46" s="46"/>
      <c r="E46" s="46"/>
      <c r="F46" s="46"/>
      <c r="G46" s="46"/>
      <c r="H46" s="46"/>
      <c r="I46" s="46"/>
      <c r="J46" s="46"/>
      <c r="K46" s="46"/>
      <c r="L46" s="46"/>
      <c r="M46" s="46"/>
    </row>
    <row r="47" spans="1:14" x14ac:dyDescent="0.35">
      <c r="C47" s="49"/>
      <c r="D47" s="46"/>
      <c r="E47" s="46"/>
      <c r="F47" s="46"/>
      <c r="G47" s="46"/>
      <c r="H47" s="46"/>
      <c r="I47" s="46"/>
      <c r="J47" s="46"/>
      <c r="K47" s="46"/>
      <c r="L47" s="46"/>
      <c r="M47" s="46"/>
    </row>
    <row r="48" spans="1:14" x14ac:dyDescent="0.35">
      <c r="C48" s="49"/>
      <c r="D48" s="46"/>
      <c r="E48" s="46"/>
      <c r="F48" s="46"/>
      <c r="G48" s="46"/>
      <c r="H48" s="46"/>
      <c r="I48" s="46"/>
      <c r="J48" s="46"/>
      <c r="K48" s="46"/>
      <c r="L48" s="46"/>
      <c r="M48" s="46"/>
    </row>
    <row r="49" spans="1:13" x14ac:dyDescent="0.35">
      <c r="C49" s="49"/>
      <c r="D49" s="46"/>
      <c r="E49" s="46"/>
      <c r="F49" s="46"/>
      <c r="G49" s="46"/>
      <c r="H49" s="46"/>
      <c r="I49" s="46"/>
      <c r="J49" s="46"/>
      <c r="K49" s="46"/>
      <c r="L49" s="46"/>
      <c r="M49" s="46"/>
    </row>
    <row r="50" spans="1:13" x14ac:dyDescent="0.35">
      <c r="C50" s="49"/>
      <c r="D50" s="46"/>
      <c r="E50" s="46"/>
      <c r="F50" s="46"/>
      <c r="G50" s="46"/>
      <c r="H50" s="46"/>
      <c r="I50" s="46"/>
      <c r="J50" s="46"/>
      <c r="K50" s="46"/>
      <c r="L50" s="46"/>
      <c r="M50" s="46"/>
    </row>
    <row r="51" spans="1:13" x14ac:dyDescent="0.35">
      <c r="C51" s="49"/>
      <c r="D51" s="46"/>
      <c r="E51" s="46"/>
      <c r="F51" s="46"/>
      <c r="G51" s="46"/>
      <c r="H51" s="46"/>
      <c r="I51" s="46"/>
      <c r="J51" s="46"/>
      <c r="K51" s="46"/>
      <c r="L51" s="46"/>
      <c r="M51" s="46"/>
    </row>
    <row r="52" spans="1:13" x14ac:dyDescent="0.35">
      <c r="C52" s="49"/>
      <c r="M52" s="37"/>
    </row>
    <row r="53" spans="1:13" x14ac:dyDescent="0.35">
      <c r="C53" s="49"/>
      <c r="I53" s="48"/>
      <c r="J53" s="48"/>
      <c r="K53" s="48"/>
      <c r="M53" s="37"/>
    </row>
    <row r="54" spans="1:13" x14ac:dyDescent="0.35">
      <c r="C54" s="49"/>
      <c r="M54" s="37"/>
    </row>
    <row r="55" spans="1:13" x14ac:dyDescent="0.35">
      <c r="C55" s="49"/>
      <c r="M55" s="37"/>
    </row>
    <row r="56" spans="1:13" x14ac:dyDescent="0.35">
      <c r="C56" s="49"/>
    </row>
    <row r="57" spans="1:13" x14ac:dyDescent="0.35">
      <c r="C57" s="49"/>
    </row>
    <row r="58" spans="1:13" x14ac:dyDescent="0.35">
      <c r="C58" s="49"/>
    </row>
    <row r="59" spans="1:13" x14ac:dyDescent="0.35">
      <c r="C59" s="49"/>
    </row>
    <row r="60" spans="1:13" x14ac:dyDescent="0.35">
      <c r="C60" s="49"/>
    </row>
    <row r="61" spans="1:13" x14ac:dyDescent="0.35">
      <c r="A61" s="49"/>
      <c r="B61" s="49"/>
      <c r="C61" s="49"/>
    </row>
    <row r="62" spans="1:13" s="46" customFormat="1" x14ac:dyDescent="0.35"/>
    <row r="63" spans="1:13" s="46" customFormat="1" x14ac:dyDescent="0.35"/>
    <row r="64" spans="1:13" s="46" customFormat="1" x14ac:dyDescent="0.35"/>
    <row r="65" s="46" customFormat="1" x14ac:dyDescent="0.35"/>
    <row r="66" s="46" customFormat="1" x14ac:dyDescent="0.35"/>
    <row r="67" s="46" customFormat="1" x14ac:dyDescent="0.35"/>
    <row r="68" s="46" customFormat="1" x14ac:dyDescent="0.35"/>
    <row r="69" s="46" customFormat="1" x14ac:dyDescent="0.35"/>
    <row r="70" s="46" customFormat="1" x14ac:dyDescent="0.35"/>
  </sheetData>
  <sheetProtection algorithmName="SHA-512" hashValue="i5TZ9RfFSq2iMXIzO0GrEbyFvk+7bgHQZ8cOxH1hsuqI5lHrsv79W4f87NjUyEcmkZmE5VykJT7E248O2VqPDg==" saltValue="zoOT3pZDbA6mlY3zeLmQjQ==" spinCount="100000" sheet="1" selectLockedCells="1"/>
  <customSheetViews>
    <customSheetView guid="{43FB43C6-2103-4417-BC22-8F6E96FAF7F1}">
      <pane xSplit="1" topLeftCell="B1" activePane="topRight" state="frozen"/>
      <selection pane="topRight" activeCell="J10" sqref="J10"/>
      <pageMargins left="0.7" right="0.7" top="0.75" bottom="0.75" header="0.3" footer="0.3"/>
      <pageSetup paperSize="9" orientation="portrait" r:id="rId1"/>
    </customSheetView>
    <customSheetView guid="{3FEBDEF5-9307-4CAC-85B3-28B919E95F7C}">
      <pane xSplit="1" topLeftCell="B1" activePane="topRight" state="frozen"/>
      <selection pane="topRight" activeCell="A23" sqref="A23"/>
      <pageMargins left="0.7" right="0.7" top="0.75" bottom="0.75" header="0.3" footer="0.3"/>
      <pageSetup paperSize="9" orientation="portrait" r:id="rId2"/>
    </customSheetView>
    <customSheetView guid="{80F6E7CD-46D1-4DD3-8CF7-3A26EB3F7335}" topLeftCell="A4">
      <pane xSplit="1" topLeftCell="B1" activePane="topRight" state="frozen"/>
      <selection pane="topRight" activeCell="E18" sqref="E18"/>
      <pageMargins left="0.7" right="0.7" top="0.75" bottom="0.75" header="0.3" footer="0.3"/>
      <pageSetup paperSize="9" orientation="portrait" r:id="rId3"/>
    </customSheetView>
    <customSheetView guid="{9CEF5799-39F2-4FB7-B978-B14951A8D01C}">
      <pane xSplit="1" topLeftCell="B1" activePane="topRight" state="frozen"/>
      <selection pane="topRight" activeCell="D21" sqref="D21"/>
      <pageMargins left="0.7" right="0.7" top="0.75" bottom="0.75" header="0.3" footer="0.3"/>
      <pageSetup paperSize="9" orientation="portrait" r:id="rId4"/>
    </customSheetView>
  </customSheetViews>
  <pageMargins left="0.70866141732283472" right="0.70866141732283472" top="0.74803149606299213" bottom="0.74803149606299213" header="0.31496062992125984" footer="0.31496062992125984"/>
  <pageSetup paperSize="9" orientation="portrait" cellComments="atEnd" r:id="rId5"/>
  <legacy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'LA az'!$A$2:$A$369</xm:f>
          </x14:formula1>
          <xm:sqref>B17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0"/>
  <sheetViews>
    <sheetView workbookViewId="0">
      <selection activeCell="A7" sqref="A7"/>
    </sheetView>
  </sheetViews>
  <sheetFormatPr defaultRowHeight="14.5" x14ac:dyDescent="0.35"/>
  <cols>
    <col min="1" max="1" width="67.7265625" bestFit="1" customWidth="1"/>
    <col min="2" max="2" width="43" customWidth="1"/>
    <col min="3" max="3" width="35.7265625" style="46" customWidth="1"/>
    <col min="4" max="4" width="16" customWidth="1"/>
    <col min="5" max="6" width="22.54296875" customWidth="1"/>
    <col min="7" max="7" width="24" style="46" customWidth="1"/>
    <col min="8" max="8" width="16.453125" style="46" customWidth="1"/>
    <col min="9" max="9" width="23.453125" style="46" customWidth="1"/>
    <col min="10" max="10" width="28.81640625" style="46" customWidth="1"/>
    <col min="11" max="11" width="29.1796875" customWidth="1"/>
  </cols>
  <sheetData>
    <row r="1" spans="1:11" ht="39.65" customHeight="1" x14ac:dyDescent="0.35">
      <c r="A1" s="79"/>
      <c r="B1" s="80" t="s">
        <v>992</v>
      </c>
      <c r="C1" s="80" t="s">
        <v>1036</v>
      </c>
      <c r="D1" s="80" t="s">
        <v>166</v>
      </c>
      <c r="E1" s="81" t="s">
        <v>993</v>
      </c>
      <c r="F1" s="139" t="s">
        <v>125</v>
      </c>
      <c r="G1" s="81" t="s">
        <v>953</v>
      </c>
      <c r="H1" s="81" t="s">
        <v>168</v>
      </c>
      <c r="I1" s="81" t="s">
        <v>994</v>
      </c>
      <c r="J1" s="81" t="s">
        <v>1032</v>
      </c>
      <c r="K1" s="81" t="s">
        <v>167</v>
      </c>
    </row>
    <row r="2" spans="1:11" ht="18" customHeight="1" x14ac:dyDescent="0.35">
      <c r="A2" s="111" t="s">
        <v>1041</v>
      </c>
      <c r="B2" s="114">
        <f>'Retrofit measures'!D10</f>
        <v>321.31378470417599</v>
      </c>
      <c r="C2" s="201">
        <v>0.05</v>
      </c>
      <c r="D2" s="114">
        <f>C2*'Electricity &amp; Heat'!$B$31</f>
        <v>0</v>
      </c>
      <c r="E2" s="114">
        <f>B2*D2/1000</f>
        <v>0</v>
      </c>
      <c r="F2" s="140">
        <v>20</v>
      </c>
      <c r="G2" s="115">
        <f>'Retrofit measures'!E10*'Retrofit measures'!$C$21+'Retrofit measures'!F10*'Retrofit measures'!$C$22+'Retrofit measures'!G10*'Retrofit measures'!$C$23+'Retrofit measures'!H10*'Retrofit measures'!$C$24+'Retrofit measures'!I10*'Retrofit measures'!$C$25+'Retrofit measures'!J10*'Retrofit measures'!$C$26</f>
        <v>200</v>
      </c>
      <c r="H2" s="115">
        <f>G2*D2</f>
        <v>0</v>
      </c>
      <c r="I2" s="164">
        <f>(B2/'Electricity &amp; Heat'!$E$30)*('Electricity &amp; Heat'!$E$24/10^6)</f>
        <v>6.9176967765722602E-2</v>
      </c>
      <c r="J2" s="114">
        <f>B2/'Electricity &amp; Heat'!$E$30</f>
        <v>378.01621729903059</v>
      </c>
      <c r="K2" s="115">
        <f>(B2/'Electricity &amp; Heat'!$E$30)*'Electricity &amp; Heat'!$E$20/100</f>
        <v>12.85255138816704</v>
      </c>
    </row>
    <row r="3" spans="1:11" ht="18" customHeight="1" x14ac:dyDescent="0.35">
      <c r="A3" s="111" t="s">
        <v>1042</v>
      </c>
      <c r="B3" s="114">
        <f>'Retrofit measures'!D11</f>
        <v>126.737538932557</v>
      </c>
      <c r="C3" s="201">
        <v>0.05</v>
      </c>
      <c r="D3" s="114">
        <f>C3*'Electricity &amp; Heat'!$B$31</f>
        <v>0</v>
      </c>
      <c r="E3" s="114">
        <f t="shared" ref="E3:E8" si="0">B3*D3/1000</f>
        <v>0</v>
      </c>
      <c r="F3" s="140">
        <v>20</v>
      </c>
      <c r="G3" s="115">
        <f>'Retrofit measures'!E11*'Retrofit measures'!$C$21+'Retrofit measures'!F11*'Retrofit measures'!$C$22+'Retrofit measures'!G11*'Retrofit measures'!$C$23+'Retrofit measures'!H11*'Retrofit measures'!$C$24+'Retrofit measures'!I11*'Retrofit measures'!$C$25+'Retrofit measures'!J11*'Retrofit measures'!$C$26</f>
        <v>200</v>
      </c>
      <c r="H3" s="115">
        <f t="shared" ref="H3:H8" si="1">G3*D3</f>
        <v>0</v>
      </c>
      <c r="I3" s="164">
        <f>(B3/'Electricity &amp; Heat'!$E$30)*('Electricity &amp; Heat'!$E$24/10^6)</f>
        <v>2.7285846617244626E-2</v>
      </c>
      <c r="J3" s="114">
        <f>B3/'Electricity &amp; Heat'!$E$30</f>
        <v>149.10298697947883</v>
      </c>
      <c r="K3" s="115">
        <f>(B3/'Electricity &amp; Heat'!$E$30)*'Electricity &amp; Heat'!$E$20/100</f>
        <v>5.0695015573022797</v>
      </c>
    </row>
    <row r="4" spans="1:11" ht="18" customHeight="1" x14ac:dyDescent="0.35">
      <c r="A4" s="112" t="s">
        <v>1043</v>
      </c>
      <c r="B4" s="114">
        <f>'Retrofit measures'!D12</f>
        <v>134.624292257734</v>
      </c>
      <c r="C4" s="201">
        <v>0.05</v>
      </c>
      <c r="D4" s="114">
        <f>C4*'Electricity &amp; Heat'!$B$31</f>
        <v>0</v>
      </c>
      <c r="E4" s="114">
        <f t="shared" si="0"/>
        <v>0</v>
      </c>
      <c r="F4" s="140">
        <v>20</v>
      </c>
      <c r="G4" s="115">
        <f>'Retrofit measures'!E12*'Retrofit measures'!$C$21+'Retrofit measures'!F12*'Retrofit measures'!$C$22+'Retrofit measures'!G12*'Retrofit measures'!$C$23+'Retrofit measures'!H12*'Retrofit measures'!$C$24+'Retrofit measures'!I12*'Retrofit measures'!$C$25+'Retrofit measures'!J12*'Retrofit measures'!$C$26</f>
        <v>200</v>
      </c>
      <c r="H4" s="115">
        <f t="shared" si="1"/>
        <v>0</v>
      </c>
      <c r="I4" s="164">
        <f>(B4/'Electricity &amp; Heat'!$E$30)*('Electricity &amp; Heat'!$E$24/10^6)</f>
        <v>2.8983818215488615E-2</v>
      </c>
      <c r="J4" s="114">
        <f>B4/'Electricity &amp; Heat'!$E$30</f>
        <v>158.38152030321646</v>
      </c>
      <c r="K4" s="115">
        <f>(B4/'Electricity &amp; Heat'!$E$30)*'Electricity &amp; Heat'!$E$20/100</f>
        <v>5.3849716903093601</v>
      </c>
    </row>
    <row r="5" spans="1:11" ht="18" customHeight="1" x14ac:dyDescent="0.35">
      <c r="A5" s="112" t="s">
        <v>1044</v>
      </c>
      <c r="B5" s="114">
        <f>'Retrofit measures'!D13</f>
        <v>10421.924050994599</v>
      </c>
      <c r="C5" s="201">
        <v>0.05</v>
      </c>
      <c r="D5" s="114">
        <f>C5*'Electricity &amp; Heat'!$B$31</f>
        <v>0</v>
      </c>
      <c r="E5" s="114">
        <f t="shared" si="0"/>
        <v>0</v>
      </c>
      <c r="F5" s="140">
        <v>10</v>
      </c>
      <c r="G5" s="115">
        <f>'Retrofit measures'!E13*'Retrofit measures'!$C$21+'Retrofit measures'!F13*'Retrofit measures'!$C$22+'Retrofit measures'!G13*'Retrofit measures'!$C$23+'Retrofit measures'!H13*'Retrofit measures'!$C$24+'Retrofit measures'!I13*'Retrofit measures'!$C$25+'Retrofit measures'!J13*'Retrofit measures'!$C$26</f>
        <v>12804.849608415794</v>
      </c>
      <c r="H5" s="115">
        <f t="shared" si="1"/>
        <v>0</v>
      </c>
      <c r="I5" s="164">
        <f>(B5/'Electricity &amp; Heat'!$E$30)*('Electricity &amp; Heat'!$E$24/10^6)</f>
        <v>2.2437789427435435</v>
      </c>
      <c r="J5" s="114">
        <f>B5/'Electricity &amp; Heat'!$E$30</f>
        <v>12261.087118817177</v>
      </c>
      <c r="K5" s="115">
        <f>(B5/'Electricity &amp; Heat'!$E$30)*'Electricity &amp; Heat'!$E$20/100</f>
        <v>416.87696203978396</v>
      </c>
    </row>
    <row r="6" spans="1:11" ht="18" customHeight="1" x14ac:dyDescent="0.35">
      <c r="A6" s="111" t="s">
        <v>1045</v>
      </c>
      <c r="B6" s="114">
        <f>'Retrofit measures'!D14</f>
        <v>3913.1730464161701</v>
      </c>
      <c r="C6" s="201">
        <v>0.05</v>
      </c>
      <c r="D6" s="114">
        <f>C6*'Electricity &amp; Heat'!$B$31</f>
        <v>0</v>
      </c>
      <c r="E6" s="114">
        <f t="shared" si="0"/>
        <v>0</v>
      </c>
      <c r="F6" s="140">
        <v>10</v>
      </c>
      <c r="G6" s="115">
        <f>'Retrofit measures'!E14*'Retrofit measures'!$C$21+'Retrofit measures'!F14*'Retrofit measures'!$C$22+'Retrofit measures'!G14*'Retrofit measures'!$C$23+'Retrofit measures'!H14*'Retrofit measures'!$C$24+'Retrofit measures'!I14*'Retrofit measures'!$C$25+'Retrofit measures'!J14*'Retrofit measures'!$C$26</f>
        <v>7059.1640369325023</v>
      </c>
      <c r="H6" s="115">
        <f t="shared" si="1"/>
        <v>0</v>
      </c>
      <c r="I6" s="164">
        <f>(B6/'Electricity &amp; Heat'!$E$30)*('Electricity &amp; Heat'!$E$24/10^6)</f>
        <v>0.84248313822842258</v>
      </c>
      <c r="J6" s="114">
        <f>B6/'Electricity &amp; Heat'!$E$30</f>
        <v>4603.7329957837301</v>
      </c>
      <c r="K6" s="115">
        <f>(B6/'Electricity &amp; Heat'!$E$30)*'Electricity &amp; Heat'!$E$20/100</f>
        <v>156.52692185664682</v>
      </c>
    </row>
    <row r="7" spans="1:11" ht="18" customHeight="1" x14ac:dyDescent="0.35">
      <c r="A7" s="111" t="s">
        <v>1046</v>
      </c>
      <c r="B7" s="114">
        <f>'Retrofit measures'!D15</f>
        <v>1581.99291220741</v>
      </c>
      <c r="C7" s="201">
        <v>0.05</v>
      </c>
      <c r="D7" s="114">
        <f>C7*'Electricity &amp; Heat'!$B$31</f>
        <v>0</v>
      </c>
      <c r="E7" s="114">
        <f t="shared" si="0"/>
        <v>0</v>
      </c>
      <c r="F7" s="140">
        <v>10</v>
      </c>
      <c r="G7" s="115">
        <f>'Retrofit measures'!E15*'Retrofit measures'!$C$21+'Retrofit measures'!F15*'Retrofit measures'!$C$22+'Retrofit measures'!G15*'Retrofit measures'!$C$23+'Retrofit measures'!H15*'Retrofit measures'!$C$24+'Retrofit measures'!I15*'Retrofit measures'!$C$25+'Retrofit measures'!J15*'Retrofit measures'!$C$26</f>
        <v>5743.5598397595131</v>
      </c>
      <c r="H7" s="115">
        <f t="shared" si="1"/>
        <v>0</v>
      </c>
      <c r="I7" s="164">
        <f>(B7/'Electricity &amp; Heat'!$E$30)*('Electricity &amp; Heat'!$E$24/10^6)</f>
        <v>0.34059376815759534</v>
      </c>
      <c r="J7" s="114">
        <f>B7/'Electricity &amp; Heat'!$E$30</f>
        <v>1861.1681320087177</v>
      </c>
      <c r="K7" s="115">
        <f>(B7/'Electricity &amp; Heat'!$E$30)*'Electricity &amp; Heat'!$E$20/100</f>
        <v>63.279716488296401</v>
      </c>
    </row>
    <row r="8" spans="1:11" ht="18" customHeight="1" x14ac:dyDescent="0.35">
      <c r="A8" s="111" t="s">
        <v>1047</v>
      </c>
      <c r="B8" s="114" t="e">
        <f>(B16-B20)*B14</f>
        <v>#DIV/0!</v>
      </c>
      <c r="C8" s="201">
        <v>0.01</v>
      </c>
      <c r="D8" s="114">
        <f>C8*'Electricity &amp; Heat'!$B$31</f>
        <v>0</v>
      </c>
      <c r="E8" s="114" t="e">
        <f t="shared" si="0"/>
        <v>#DIV/0!</v>
      </c>
      <c r="F8" s="140">
        <v>10</v>
      </c>
      <c r="G8" s="115">
        <f>B18*B14</f>
        <v>82800</v>
      </c>
      <c r="H8" s="115">
        <f t="shared" si="1"/>
        <v>0</v>
      </c>
      <c r="I8" s="164" t="e">
        <f>(B8/'Electricity &amp; Heat'!$E$30)*('Electricity &amp; Heat'!$E$24/10^6)</f>
        <v>#DIV/0!</v>
      </c>
      <c r="J8" s="114" t="e">
        <f>B8/'Electricity &amp; Heat'!$E$30</f>
        <v>#DIV/0!</v>
      </c>
      <c r="K8" s="115" t="e">
        <f>(B8/'Electricity &amp; Heat'!$E$30)*'Electricity &amp; Heat'!$E$20/100</f>
        <v>#DIV/0!</v>
      </c>
    </row>
    <row r="11" spans="1:11" x14ac:dyDescent="0.35">
      <c r="A11" s="90" t="s">
        <v>931</v>
      </c>
      <c r="B11" s="48" t="e">
        <f>0.25*'Electricity &amp; Heat'!B35</f>
        <v>#DIV/0!</v>
      </c>
      <c r="C11" s="48"/>
    </row>
    <row r="12" spans="1:11" x14ac:dyDescent="0.35">
      <c r="A12" s="90" t="s">
        <v>932</v>
      </c>
      <c r="B12" s="89" t="e">
        <f>0.75*'Electricity &amp; Heat'!B35</f>
        <v>#DIV/0!</v>
      </c>
      <c r="C12" s="89"/>
    </row>
    <row r="14" spans="1:11" x14ac:dyDescent="0.35">
      <c r="A14" t="s">
        <v>161</v>
      </c>
      <c r="B14">
        <v>92</v>
      </c>
    </row>
    <row r="16" spans="1:11" x14ac:dyDescent="0.35">
      <c r="A16" t="s">
        <v>933</v>
      </c>
      <c r="B16" s="2" t="e">
        <f>B12*1000/B14</f>
        <v>#DIV/0!</v>
      </c>
      <c r="C16" s="2"/>
    </row>
    <row r="18" spans="1:4" x14ac:dyDescent="0.35">
      <c r="A18" t="s">
        <v>162</v>
      </c>
      <c r="B18" s="113">
        <v>900</v>
      </c>
      <c r="C18" s="113"/>
      <c r="D18" s="116"/>
    </row>
    <row r="19" spans="1:4" x14ac:dyDescent="0.35">
      <c r="B19" s="113"/>
      <c r="C19" s="113"/>
    </row>
    <row r="20" spans="1:4" x14ac:dyDescent="0.35">
      <c r="A20" t="s">
        <v>934</v>
      </c>
      <c r="B20">
        <v>25</v>
      </c>
    </row>
  </sheetData>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1"/>
  <sheetViews>
    <sheetView workbookViewId="0">
      <selection activeCell="E1" sqref="E1:J7"/>
    </sheetView>
  </sheetViews>
  <sheetFormatPr defaultRowHeight="14.5" x14ac:dyDescent="0.35"/>
  <cols>
    <col min="1" max="1" width="27" style="46" customWidth="1"/>
    <col min="2" max="2" width="26.7265625" customWidth="1"/>
    <col min="3" max="3" width="22.1796875" customWidth="1"/>
    <col min="4" max="4" width="22.1796875" bestFit="1" customWidth="1"/>
    <col min="5" max="5" width="22" customWidth="1"/>
    <col min="6" max="6" width="21.81640625" customWidth="1"/>
    <col min="7" max="7" width="27.1796875" customWidth="1"/>
    <col min="8" max="8" width="22.1796875" customWidth="1"/>
    <col min="9" max="9" width="26" customWidth="1"/>
    <col min="10" max="10" width="28" customWidth="1"/>
    <col min="11" max="11" width="8.81640625" customWidth="1"/>
  </cols>
  <sheetData>
    <row r="1" spans="1:10" s="46" customFormat="1" x14ac:dyDescent="0.35">
      <c r="E1" s="236" t="s">
        <v>995</v>
      </c>
      <c r="F1" s="236"/>
      <c r="G1" s="236"/>
      <c r="H1" s="236"/>
      <c r="I1" s="236"/>
      <c r="J1" s="236"/>
    </row>
    <row r="2" spans="1:10" s="46" customFormat="1" x14ac:dyDescent="0.35">
      <c r="E2" s="236"/>
      <c r="F2" s="236"/>
      <c r="G2" s="236"/>
      <c r="H2" s="236"/>
      <c r="I2" s="236"/>
      <c r="J2" s="236"/>
    </row>
    <row r="3" spans="1:10" s="46" customFormat="1" x14ac:dyDescent="0.35">
      <c r="E3" s="236"/>
      <c r="F3" s="236"/>
      <c r="G3" s="236"/>
      <c r="H3" s="236"/>
      <c r="I3" s="236"/>
      <c r="J3" s="236"/>
    </row>
    <row r="4" spans="1:10" s="46" customFormat="1" x14ac:dyDescent="0.35">
      <c r="E4" s="236"/>
      <c r="F4" s="236"/>
      <c r="G4" s="236"/>
      <c r="H4" s="236"/>
      <c r="I4" s="236"/>
      <c r="J4" s="236"/>
    </row>
    <row r="5" spans="1:10" s="46" customFormat="1" x14ac:dyDescent="0.35">
      <c r="E5" s="236"/>
      <c r="F5" s="236"/>
      <c r="G5" s="236"/>
      <c r="H5" s="236"/>
      <c r="I5" s="236"/>
      <c r="J5" s="236"/>
    </row>
    <row r="6" spans="1:10" s="46" customFormat="1" x14ac:dyDescent="0.35">
      <c r="E6" s="236"/>
      <c r="F6" s="236"/>
      <c r="G6" s="236"/>
      <c r="H6" s="236"/>
      <c r="I6" s="236"/>
      <c r="J6" s="236"/>
    </row>
    <row r="7" spans="1:10" s="46" customFormat="1" x14ac:dyDescent="0.35">
      <c r="E7" s="236"/>
      <c r="F7" s="236"/>
      <c r="G7" s="236"/>
      <c r="H7" s="236"/>
      <c r="I7" s="236"/>
      <c r="J7" s="236"/>
    </row>
    <row r="8" spans="1:10" s="46" customFormat="1" x14ac:dyDescent="0.35">
      <c r="E8" s="10"/>
      <c r="F8" s="10"/>
      <c r="G8" s="10"/>
      <c r="H8" s="10"/>
      <c r="I8" s="10"/>
      <c r="J8" s="10"/>
    </row>
    <row r="9" spans="1:10" x14ac:dyDescent="0.35">
      <c r="A9" s="1" t="s">
        <v>169</v>
      </c>
      <c r="B9" s="1" t="s">
        <v>954</v>
      </c>
      <c r="C9" s="1" t="s">
        <v>170</v>
      </c>
      <c r="D9" s="1" t="s">
        <v>179</v>
      </c>
      <c r="E9" s="1" t="s">
        <v>171</v>
      </c>
      <c r="F9" s="1" t="s">
        <v>172</v>
      </c>
      <c r="G9" s="1" t="s">
        <v>173</v>
      </c>
      <c r="H9" s="1" t="s">
        <v>174</v>
      </c>
      <c r="I9" s="1" t="s">
        <v>175</v>
      </c>
      <c r="J9" s="1" t="s">
        <v>176</v>
      </c>
    </row>
    <row r="10" spans="1:10" x14ac:dyDescent="0.35">
      <c r="A10" s="46" t="s">
        <v>955</v>
      </c>
      <c r="B10" t="s">
        <v>958</v>
      </c>
      <c r="C10" t="s">
        <v>177</v>
      </c>
      <c r="D10" s="2">
        <v>321.31378470417599</v>
      </c>
      <c r="E10" s="91">
        <v>1</v>
      </c>
      <c r="F10" s="91"/>
      <c r="G10" s="91"/>
      <c r="H10" s="91"/>
      <c r="I10" s="91"/>
      <c r="J10" s="91"/>
    </row>
    <row r="11" spans="1:10" x14ac:dyDescent="0.35">
      <c r="A11" s="46" t="s">
        <v>956</v>
      </c>
      <c r="B11" t="s">
        <v>958</v>
      </c>
      <c r="C11" t="s">
        <v>177</v>
      </c>
      <c r="D11" s="2">
        <v>126.737538932557</v>
      </c>
      <c r="E11" s="91">
        <v>1</v>
      </c>
      <c r="F11" s="91"/>
      <c r="G11" s="91"/>
      <c r="H11" s="91"/>
      <c r="I11" s="91"/>
      <c r="J11" s="91"/>
    </row>
    <row r="12" spans="1:10" x14ac:dyDescent="0.35">
      <c r="A12" s="46" t="s">
        <v>957</v>
      </c>
      <c r="B12" t="s">
        <v>958</v>
      </c>
      <c r="C12" t="s">
        <v>177</v>
      </c>
      <c r="D12" s="2">
        <v>134.624292257734</v>
      </c>
      <c r="E12" s="91">
        <v>1</v>
      </c>
      <c r="F12" s="91"/>
      <c r="G12" s="91"/>
      <c r="H12" s="91"/>
      <c r="I12" s="91"/>
      <c r="J12" s="91"/>
    </row>
    <row r="13" spans="1:10" x14ac:dyDescent="0.35">
      <c r="A13" s="46" t="s">
        <v>955</v>
      </c>
      <c r="B13" t="s">
        <v>959</v>
      </c>
      <c r="C13" t="s">
        <v>178</v>
      </c>
      <c r="D13" s="2">
        <v>10421.924050994599</v>
      </c>
      <c r="E13" s="91">
        <v>1</v>
      </c>
      <c r="F13" s="91">
        <v>0.87108340224369896</v>
      </c>
      <c r="G13" s="91">
        <v>1</v>
      </c>
      <c r="H13" s="91">
        <v>0.44447471299055502</v>
      </c>
      <c r="I13" s="91">
        <v>0.39810614102351699</v>
      </c>
      <c r="J13" s="91">
        <v>0.843858466888734</v>
      </c>
    </row>
    <row r="14" spans="1:10" x14ac:dyDescent="0.35">
      <c r="A14" s="46" t="s">
        <v>956</v>
      </c>
      <c r="B14" t="s">
        <v>959</v>
      </c>
      <c r="C14" t="s">
        <v>178</v>
      </c>
      <c r="D14" s="2">
        <v>3913.1730464161701</v>
      </c>
      <c r="E14" s="91">
        <v>1</v>
      </c>
      <c r="F14" s="91">
        <v>0.89210204332589393</v>
      </c>
      <c r="G14" s="91">
        <v>1</v>
      </c>
      <c r="H14" s="91">
        <v>0.30890055910150499</v>
      </c>
      <c r="I14" s="91">
        <v>0.41927069098785602</v>
      </c>
      <c r="J14" s="91">
        <v>0.13317755869356598</v>
      </c>
    </row>
    <row r="15" spans="1:10" x14ac:dyDescent="0.35">
      <c r="A15" s="46" t="s">
        <v>957</v>
      </c>
      <c r="B15" t="s">
        <v>959</v>
      </c>
      <c r="C15" t="s">
        <v>178</v>
      </c>
      <c r="D15" s="2">
        <v>1581.99291220741</v>
      </c>
      <c r="E15" s="91">
        <v>1</v>
      </c>
      <c r="F15" s="91">
        <v>0.80048785718781901</v>
      </c>
      <c r="G15" s="91">
        <v>1</v>
      </c>
      <c r="H15" s="91">
        <v>9.8345968074812704E-2</v>
      </c>
      <c r="I15" s="91">
        <v>0.19191238873121499</v>
      </c>
      <c r="J15" s="91">
        <v>6.1512103500962504E-3</v>
      </c>
    </row>
    <row r="20" spans="2:10" x14ac:dyDescent="0.35">
      <c r="C20" s="1" t="s">
        <v>953</v>
      </c>
      <c r="D20" s="1"/>
    </row>
    <row r="21" spans="2:10" x14ac:dyDescent="0.35">
      <c r="B21" s="46" t="s">
        <v>171</v>
      </c>
      <c r="C21" s="113">
        <v>200</v>
      </c>
    </row>
    <row r="22" spans="2:10" x14ac:dyDescent="0.35">
      <c r="B22" s="46" t="s">
        <v>172</v>
      </c>
      <c r="C22" s="113">
        <v>400</v>
      </c>
    </row>
    <row r="23" spans="2:10" x14ac:dyDescent="0.35">
      <c r="B23" s="46" t="s">
        <v>173</v>
      </c>
      <c r="C23" s="113">
        <v>5000</v>
      </c>
      <c r="E23" s="116"/>
    </row>
    <row r="24" spans="2:10" x14ac:dyDescent="0.35">
      <c r="B24" s="46" t="s">
        <v>174</v>
      </c>
      <c r="C24" s="113">
        <v>600</v>
      </c>
    </row>
    <row r="25" spans="2:10" x14ac:dyDescent="0.35">
      <c r="B25" s="46" t="s">
        <v>175</v>
      </c>
      <c r="C25" s="113">
        <v>600</v>
      </c>
    </row>
    <row r="26" spans="2:10" x14ac:dyDescent="0.35">
      <c r="B26" s="46" t="s">
        <v>176</v>
      </c>
      <c r="C26" s="113">
        <v>8000</v>
      </c>
    </row>
    <row r="29" spans="2:10" x14ac:dyDescent="0.35">
      <c r="G29" s="46"/>
      <c r="H29" s="46"/>
      <c r="I29" s="46"/>
      <c r="J29" s="46"/>
    </row>
    <row r="30" spans="2:10" x14ac:dyDescent="0.35">
      <c r="F30" s="46"/>
      <c r="G30" s="46"/>
      <c r="H30" s="46"/>
      <c r="I30" s="46"/>
      <c r="J30" s="46"/>
    </row>
    <row r="31" spans="2:10" x14ac:dyDescent="0.35">
      <c r="F31" s="46"/>
      <c r="G31" s="46"/>
      <c r="H31" s="46"/>
      <c r="I31" s="46"/>
      <c r="J31" s="46"/>
    </row>
  </sheetData>
  <mergeCells count="1">
    <mergeCell ref="E1:J7"/>
  </mergeCells>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K44"/>
  <sheetViews>
    <sheetView zoomScaleNormal="100" workbookViewId="0">
      <selection activeCell="H25" sqref="H25"/>
    </sheetView>
  </sheetViews>
  <sheetFormatPr defaultColWidth="8.7265625" defaultRowHeight="14.5" x14ac:dyDescent="0.35"/>
  <cols>
    <col min="1" max="1" width="8.7265625" style="55"/>
    <col min="2" max="2" width="55.7265625" style="55" customWidth="1"/>
    <col min="3" max="3" width="48.54296875" style="55" bestFit="1" customWidth="1"/>
    <col min="4" max="4" width="10.54296875" style="55" customWidth="1"/>
    <col min="5" max="5" width="8.7265625" style="55"/>
    <col min="6" max="6" width="8.7265625" style="55" customWidth="1"/>
    <col min="7" max="7" width="14.453125" style="55" customWidth="1"/>
    <col min="8" max="8" width="23.54296875" style="55" customWidth="1"/>
    <col min="9" max="9" width="22.453125" style="55" bestFit="1" customWidth="1"/>
    <col min="10" max="10" width="14" style="55" bestFit="1" customWidth="1"/>
    <col min="11" max="11" width="19.54296875" style="55" customWidth="1"/>
    <col min="12" max="16384" width="8.7265625" style="55"/>
  </cols>
  <sheetData>
    <row r="2" spans="2:11" x14ac:dyDescent="0.35">
      <c r="B2" t="s">
        <v>135</v>
      </c>
      <c r="C2" s="142">
        <v>1.2</v>
      </c>
    </row>
    <row r="3" spans="2:11" x14ac:dyDescent="0.35">
      <c r="B3" s="53" t="s">
        <v>124</v>
      </c>
      <c r="C3" s="143">
        <f>C2*'Electricity &amp; Heat'!B31</f>
        <v>0</v>
      </c>
      <c r="H3" s="55" t="s">
        <v>117</v>
      </c>
      <c r="I3" s="55" t="s">
        <v>138</v>
      </c>
      <c r="J3" s="55" t="s">
        <v>139</v>
      </c>
      <c r="K3" s="55" t="s">
        <v>140</v>
      </c>
    </row>
    <row r="4" spans="2:11" x14ac:dyDescent="0.35">
      <c r="B4" s="53" t="s">
        <v>141</v>
      </c>
      <c r="C4" s="144">
        <v>7400</v>
      </c>
      <c r="G4" s="55" t="s">
        <v>1017</v>
      </c>
      <c r="H4" s="142">
        <v>302</v>
      </c>
      <c r="I4" s="142" t="s">
        <v>58</v>
      </c>
      <c r="J4" s="142" t="s">
        <v>58</v>
      </c>
      <c r="K4" s="142" t="s">
        <v>58</v>
      </c>
    </row>
    <row r="5" spans="2:11" x14ac:dyDescent="0.35">
      <c r="B5" s="53" t="s">
        <v>163</v>
      </c>
      <c r="C5" s="145">
        <f>C4*C3</f>
        <v>0</v>
      </c>
      <c r="G5" s="55" t="s">
        <v>1018</v>
      </c>
      <c r="H5" s="142">
        <v>265</v>
      </c>
      <c r="I5" s="142" t="s">
        <v>58</v>
      </c>
      <c r="J5" s="142" t="s">
        <v>58</v>
      </c>
      <c r="K5" s="142" t="s">
        <v>58</v>
      </c>
    </row>
    <row r="6" spans="2:11" x14ac:dyDescent="0.35">
      <c r="B6" s="53" t="s">
        <v>118</v>
      </c>
      <c r="C6" s="141">
        <v>0.4</v>
      </c>
      <c r="G6" s="55" t="s">
        <v>1001</v>
      </c>
      <c r="H6" s="142">
        <f>'Electricity &amp; Heat'!E23*Transport!I6</f>
        <v>53</v>
      </c>
      <c r="I6" s="142">
        <v>0.25</v>
      </c>
      <c r="J6" s="142" t="s">
        <v>58</v>
      </c>
      <c r="K6" s="142" t="s">
        <v>58</v>
      </c>
    </row>
    <row r="7" spans="2:11" x14ac:dyDescent="0.35">
      <c r="B7" s="53" t="s">
        <v>119</v>
      </c>
      <c r="C7" s="141">
        <f>1-C6</f>
        <v>0.6</v>
      </c>
      <c r="G7" s="55" t="s">
        <v>1002</v>
      </c>
      <c r="H7" s="142">
        <f>'Electricity &amp; Heat'!E23*Transport!I7</f>
        <v>2.12</v>
      </c>
      <c r="I7" s="142">
        <v>0.01</v>
      </c>
      <c r="J7" s="147">
        <v>1000</v>
      </c>
      <c r="K7" s="142">
        <v>10</v>
      </c>
    </row>
    <row r="8" spans="2:11" x14ac:dyDescent="0.35">
      <c r="B8" s="53" t="s">
        <v>164</v>
      </c>
      <c r="C8" s="146">
        <f>((H4*C5*C6)+(H5*C5*C7))/10^6</f>
        <v>0</v>
      </c>
    </row>
    <row r="10" spans="2:11" x14ac:dyDescent="0.35">
      <c r="C10" s="85" t="s">
        <v>136</v>
      </c>
    </row>
    <row r="11" spans="2:11" x14ac:dyDescent="0.35">
      <c r="B11" s="55" t="s">
        <v>996</v>
      </c>
      <c r="C11" s="141">
        <v>0.05</v>
      </c>
      <c r="D11" s="56" t="s">
        <v>997</v>
      </c>
    </row>
    <row r="12" spans="2:11" x14ac:dyDescent="0.35">
      <c r="B12" s="55" t="s">
        <v>1022</v>
      </c>
      <c r="C12" s="141">
        <v>0.05</v>
      </c>
      <c r="D12" s="55" t="s">
        <v>926</v>
      </c>
    </row>
    <row r="13" spans="2:11" x14ac:dyDescent="0.35">
      <c r="B13" s="55" t="s">
        <v>998</v>
      </c>
      <c r="C13" s="142">
        <v>50</v>
      </c>
      <c r="D13" s="55" t="s">
        <v>999</v>
      </c>
    </row>
    <row r="14" spans="2:11" x14ac:dyDescent="0.35">
      <c r="H14" s="85" t="s">
        <v>1003</v>
      </c>
    </row>
    <row r="15" spans="2:11" x14ac:dyDescent="0.35">
      <c r="C15" s="85" t="s">
        <v>125</v>
      </c>
      <c r="H15" s="55" t="s">
        <v>142</v>
      </c>
    </row>
    <row r="16" spans="2:11" x14ac:dyDescent="0.35">
      <c r="B16" s="55" t="str">
        <f>B11</f>
        <v>Electric car uptake</v>
      </c>
      <c r="C16" s="57">
        <v>10</v>
      </c>
      <c r="H16" s="55" t="s">
        <v>143</v>
      </c>
    </row>
    <row r="17" spans="2:8" x14ac:dyDescent="0.35">
      <c r="B17" s="55" t="str">
        <f>B12</f>
        <v>Reduction in car use (behaviour change)</v>
      </c>
      <c r="C17" s="57">
        <v>10</v>
      </c>
      <c r="H17" s="55" t="s">
        <v>144</v>
      </c>
    </row>
    <row r="18" spans="2:8" x14ac:dyDescent="0.35">
      <c r="B18" s="55" t="str">
        <f>B13</f>
        <v>Electric bikes</v>
      </c>
      <c r="C18" s="57">
        <v>10</v>
      </c>
    </row>
    <row r="20" spans="2:8" x14ac:dyDescent="0.35">
      <c r="C20" s="85" t="s">
        <v>1000</v>
      </c>
    </row>
    <row r="21" spans="2:8" ht="14.5" customHeight="1" x14ac:dyDescent="0.35">
      <c r="B21" s="55" t="str">
        <f>B11</f>
        <v>Electric car uptake</v>
      </c>
      <c r="C21" s="56">
        <f>'Energy transition exercise'!D26*C11</f>
        <v>0</v>
      </c>
      <c r="D21" s="86"/>
      <c r="E21" s="86"/>
      <c r="F21" s="86"/>
      <c r="G21" s="86"/>
      <c r="H21" s="86"/>
    </row>
    <row r="22" spans="2:8" x14ac:dyDescent="0.35">
      <c r="B22" s="55" t="str">
        <f>B12</f>
        <v>Reduction in car use (behaviour change)</v>
      </c>
      <c r="C22" s="56">
        <f>'Energy transition exercise'!D27*C12</f>
        <v>0</v>
      </c>
      <c r="D22" s="86"/>
      <c r="E22" s="86"/>
      <c r="F22" s="86"/>
      <c r="G22" s="86"/>
      <c r="H22" s="86"/>
    </row>
    <row r="23" spans="2:8" x14ac:dyDescent="0.35">
      <c r="B23" s="55" t="str">
        <f>B13</f>
        <v>Electric bikes</v>
      </c>
      <c r="C23" s="58">
        <f>'Energy transition exercise'!E28</f>
        <v>0</v>
      </c>
      <c r="D23" s="86"/>
      <c r="E23" s="86"/>
      <c r="F23" s="86"/>
      <c r="G23" s="86"/>
      <c r="H23" s="86"/>
    </row>
    <row r="26" spans="2:8" x14ac:dyDescent="0.35">
      <c r="B26" s="54" t="s">
        <v>991</v>
      </c>
      <c r="C26" s="54" t="s">
        <v>115</v>
      </c>
    </row>
    <row r="27" spans="2:8" x14ac:dyDescent="0.35">
      <c r="B27" s="53" t="s">
        <v>1004</v>
      </c>
      <c r="C27" s="87">
        <f>C3*C4*(1-C22)</f>
        <v>0</v>
      </c>
    </row>
    <row r="28" spans="2:8" x14ac:dyDescent="0.35">
      <c r="B28" s="53" t="s">
        <v>1005</v>
      </c>
      <c r="C28" s="87">
        <f>C23*K7*365.25</f>
        <v>0</v>
      </c>
    </row>
    <row r="29" spans="2:8" x14ac:dyDescent="0.35">
      <c r="B29" s="53" t="s">
        <v>1006</v>
      </c>
      <c r="C29" s="87">
        <f>C27-C28</f>
        <v>0</v>
      </c>
    </row>
    <row r="30" spans="2:8" x14ac:dyDescent="0.35">
      <c r="B30" s="53" t="s">
        <v>1007</v>
      </c>
      <c r="C30" s="87">
        <f>C29*C21</f>
        <v>0</v>
      </c>
      <c r="D30" s="56"/>
      <c r="G30" s="58"/>
    </row>
    <row r="31" spans="2:8" x14ac:dyDescent="0.35">
      <c r="B31" s="53" t="s">
        <v>1008</v>
      </c>
      <c r="C31" s="87">
        <f>(C29-C30)*C6</f>
        <v>0</v>
      </c>
      <c r="D31" s="56"/>
      <c r="F31" s="58"/>
    </row>
    <row r="32" spans="2:8" x14ac:dyDescent="0.35">
      <c r="B32" s="53" t="s">
        <v>1009</v>
      </c>
      <c r="C32" s="87">
        <f>(C29-C30)*C7</f>
        <v>0</v>
      </c>
      <c r="D32" s="56"/>
      <c r="F32" s="58"/>
    </row>
    <row r="33" spans="2:7" x14ac:dyDescent="0.35">
      <c r="B33" s="53" t="s">
        <v>1010</v>
      </c>
      <c r="C33" s="87">
        <f>C28*I7/1000</f>
        <v>0</v>
      </c>
      <c r="D33" s="56"/>
    </row>
    <row r="34" spans="2:7" x14ac:dyDescent="0.35">
      <c r="B34" s="53" t="s">
        <v>1011</v>
      </c>
      <c r="C34" s="58">
        <f>C30*I6/1000</f>
        <v>0</v>
      </c>
      <c r="G34" s="58"/>
    </row>
    <row r="35" spans="2:7" x14ac:dyDescent="0.35">
      <c r="B35" s="53" t="s">
        <v>1015</v>
      </c>
      <c r="C35" s="58">
        <f>(C31*H4+C32*H5)/10^6</f>
        <v>0</v>
      </c>
    </row>
    <row r="36" spans="2:7" x14ac:dyDescent="0.35">
      <c r="B36" s="53" t="s">
        <v>1016</v>
      </c>
      <c r="C36" s="56" t="e">
        <f>(C8-C35)/C8</f>
        <v>#DIV/0!</v>
      </c>
    </row>
    <row r="38" spans="2:7" x14ac:dyDescent="0.35">
      <c r="B38" s="54" t="s">
        <v>973</v>
      </c>
    </row>
    <row r="39" spans="2:7" x14ac:dyDescent="0.35">
      <c r="B39" s="53" t="s">
        <v>1013</v>
      </c>
      <c r="C39" s="58">
        <f>((H4*(C5-C27)*C6)+(H5*(C5-C27)*C7))/10^6</f>
        <v>0</v>
      </c>
    </row>
    <row r="40" spans="2:7" x14ac:dyDescent="0.35">
      <c r="B40" s="53" t="s">
        <v>1012</v>
      </c>
      <c r="C40" s="58">
        <f>((H4*C30*C6)+(H5*C30*C7))/10^6 - (C30*H6)/10^6</f>
        <v>0</v>
      </c>
    </row>
    <row r="41" spans="2:7" x14ac:dyDescent="0.35">
      <c r="B41" s="53" t="s">
        <v>1014</v>
      </c>
      <c r="C41" s="58">
        <f>((H4*C28*C6)+(H5*C28*C7))/10^6 - (C28*H7)/10^6</f>
        <v>0</v>
      </c>
    </row>
    <row r="42" spans="2:7" x14ac:dyDescent="0.35">
      <c r="B42" s="53" t="s">
        <v>164</v>
      </c>
      <c r="C42" s="58">
        <f>C8</f>
        <v>0</v>
      </c>
    </row>
    <row r="43" spans="2:7" x14ac:dyDescent="0.35">
      <c r="B43" s="53" t="s">
        <v>165</v>
      </c>
      <c r="C43" s="58">
        <f>C42-C41-C40-C39</f>
        <v>0</v>
      </c>
    </row>
    <row r="44" spans="2:7" x14ac:dyDescent="0.35">
      <c r="B44" s="53" t="s">
        <v>974</v>
      </c>
      <c r="C44" s="56" t="e">
        <f>(C42-C43)/C42</f>
        <v>#DIV/0!</v>
      </c>
    </row>
  </sheetData>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zoomScaleNormal="100" workbookViewId="0">
      <selection activeCell="L16" sqref="L16"/>
    </sheetView>
  </sheetViews>
  <sheetFormatPr defaultRowHeight="14.5" x14ac:dyDescent="0.35"/>
  <cols>
    <col min="1" max="1" width="10.453125" customWidth="1"/>
    <col min="2" max="2" width="26.1796875" bestFit="1" customWidth="1"/>
    <col min="3" max="3" width="30.81640625" bestFit="1" customWidth="1"/>
    <col min="4" max="4" width="28.453125" style="46" bestFit="1" customWidth="1"/>
    <col min="5" max="5" width="35.7265625" style="46" bestFit="1" customWidth="1"/>
    <col min="6" max="6" width="15.453125" style="46" bestFit="1" customWidth="1"/>
    <col min="7" max="7" width="26.1796875" style="46" bestFit="1" customWidth="1"/>
    <col min="8" max="8" width="14.1796875" bestFit="1" customWidth="1"/>
    <col min="9" max="9" width="39" bestFit="1" customWidth="1"/>
    <col min="10" max="10" width="13" customWidth="1"/>
  </cols>
  <sheetData>
    <row r="1" spans="1:10" ht="23.5" customHeight="1" x14ac:dyDescent="0.35">
      <c r="A1" s="237" t="s">
        <v>133</v>
      </c>
      <c r="B1" s="237"/>
      <c r="C1" s="237"/>
      <c r="D1" s="237"/>
      <c r="E1" s="237"/>
      <c r="F1" s="237"/>
      <c r="G1" s="237"/>
    </row>
    <row r="2" spans="1:10" s="46" customFormat="1" ht="23.5" customHeight="1" x14ac:dyDescent="0.35">
      <c r="A2" s="237"/>
      <c r="B2" s="237"/>
      <c r="C2" s="237"/>
      <c r="D2" s="237"/>
      <c r="E2" s="237"/>
      <c r="F2" s="237"/>
      <c r="G2" s="237"/>
    </row>
    <row r="3" spans="1:10" x14ac:dyDescent="0.35">
      <c r="A3" s="1" t="s">
        <v>128</v>
      </c>
      <c r="B3" s="1" t="s">
        <v>937</v>
      </c>
      <c r="C3" s="1" t="s">
        <v>938</v>
      </c>
      <c r="D3" s="1" t="s">
        <v>130</v>
      </c>
      <c r="E3" s="1" t="s">
        <v>940</v>
      </c>
      <c r="F3" s="1" t="s">
        <v>132</v>
      </c>
      <c r="G3" s="1" t="s">
        <v>949</v>
      </c>
    </row>
    <row r="4" spans="1:10" x14ac:dyDescent="0.35">
      <c r="A4">
        <v>0</v>
      </c>
      <c r="B4" s="89">
        <v>0</v>
      </c>
      <c r="C4" s="89">
        <f t="shared" ref="C4:C27" si="0">B4*1000*($J$7/($J$5*1000))</f>
        <v>0</v>
      </c>
      <c r="D4" s="2">
        <v>25936.367529602543</v>
      </c>
      <c r="E4" s="2" t="e">
        <f t="shared" ref="E4:E27" si="1">D4*1000*($J$11/($J$10*10^6))</f>
        <v>#DIV/0!</v>
      </c>
      <c r="F4" s="2" t="e">
        <f>C4-E4</f>
        <v>#DIV/0!</v>
      </c>
      <c r="G4" s="2" t="e">
        <f>IF(F4&gt;0,F4,0)</f>
        <v>#DIV/0!</v>
      </c>
    </row>
    <row r="5" spans="1:10" x14ac:dyDescent="0.35">
      <c r="A5">
        <v>1</v>
      </c>
      <c r="B5" s="89">
        <v>0</v>
      </c>
      <c r="C5" s="89">
        <f t="shared" si="0"/>
        <v>0</v>
      </c>
      <c r="D5" s="2">
        <v>24795.897210369378</v>
      </c>
      <c r="E5" s="2" t="e">
        <f t="shared" si="1"/>
        <v>#DIV/0!</v>
      </c>
      <c r="F5" s="2" t="e">
        <f t="shared" ref="F5:F27" si="2">C5-E5</f>
        <v>#DIV/0!</v>
      </c>
      <c r="G5" s="2" t="e">
        <f t="shared" ref="G5:G27" si="3">IF(F5&gt;0,F5,0)</f>
        <v>#DIV/0!</v>
      </c>
      <c r="I5" t="s">
        <v>936</v>
      </c>
      <c r="J5">
        <v>13000</v>
      </c>
    </row>
    <row r="6" spans="1:10" x14ac:dyDescent="0.35">
      <c r="A6" s="46">
        <v>2</v>
      </c>
      <c r="B6" s="89">
        <v>1.6129032258064516E-2</v>
      </c>
      <c r="C6" s="89">
        <f t="shared" si="0"/>
        <v>0</v>
      </c>
      <c r="D6" s="2">
        <v>24120.82458212585</v>
      </c>
      <c r="E6" s="2" t="e">
        <f t="shared" si="1"/>
        <v>#DIV/0!</v>
      </c>
      <c r="F6" s="2" t="e">
        <f t="shared" si="2"/>
        <v>#DIV/0!</v>
      </c>
      <c r="G6" s="2" t="e">
        <f t="shared" si="3"/>
        <v>#DIV/0!</v>
      </c>
      <c r="I6" t="s">
        <v>939</v>
      </c>
      <c r="J6" s="2">
        <f>'Energy transition exercise'!E9</f>
        <v>0</v>
      </c>
    </row>
    <row r="7" spans="1:10" x14ac:dyDescent="0.35">
      <c r="A7" s="46">
        <v>3</v>
      </c>
      <c r="B7" s="89">
        <v>1.6129032258064516E-2</v>
      </c>
      <c r="C7" s="89">
        <f t="shared" si="0"/>
        <v>0</v>
      </c>
      <c r="D7" s="2">
        <v>23756.364894364007</v>
      </c>
      <c r="E7" s="2" t="e">
        <f t="shared" si="1"/>
        <v>#DIV/0!</v>
      </c>
      <c r="F7" s="2" t="e">
        <f t="shared" si="2"/>
        <v>#DIV/0!</v>
      </c>
      <c r="G7" s="2" t="e">
        <f t="shared" si="3"/>
        <v>#DIV/0!</v>
      </c>
      <c r="I7" t="s">
        <v>950</v>
      </c>
      <c r="J7">
        <f>J6*'Electricity &amp; Heat'!B7</f>
        <v>0</v>
      </c>
    </row>
    <row r="8" spans="1:10" x14ac:dyDescent="0.35">
      <c r="A8" s="46">
        <v>4</v>
      </c>
      <c r="B8" s="89">
        <v>0.14516129032258066</v>
      </c>
      <c r="C8" s="89">
        <f t="shared" si="0"/>
        <v>0</v>
      </c>
      <c r="D8" s="2">
        <v>23693.317495513493</v>
      </c>
      <c r="E8" s="2" t="e">
        <f t="shared" si="1"/>
        <v>#DIV/0!</v>
      </c>
      <c r="F8" s="2" t="e">
        <f t="shared" si="2"/>
        <v>#DIV/0!</v>
      </c>
      <c r="G8" s="2" t="e">
        <f t="shared" si="3"/>
        <v>#DIV/0!</v>
      </c>
    </row>
    <row r="9" spans="1:10" x14ac:dyDescent="0.35">
      <c r="A9" s="46">
        <v>5</v>
      </c>
      <c r="B9" s="89">
        <v>73.854838709677423</v>
      </c>
      <c r="C9" s="89">
        <f t="shared" si="0"/>
        <v>0</v>
      </c>
      <c r="D9" s="2">
        <v>24344.979091342295</v>
      </c>
      <c r="E9" s="2" t="e">
        <f t="shared" si="1"/>
        <v>#DIV/0!</v>
      </c>
      <c r="F9" s="2" t="e">
        <f t="shared" si="2"/>
        <v>#DIV/0!</v>
      </c>
      <c r="G9" s="2" t="e">
        <f t="shared" si="3"/>
        <v>#DIV/0!</v>
      </c>
      <c r="I9" s="1" t="s">
        <v>129</v>
      </c>
    </row>
    <row r="10" spans="1:10" x14ac:dyDescent="0.35">
      <c r="A10" s="46">
        <v>6</v>
      </c>
      <c r="B10" s="89">
        <v>555.62903225806451</v>
      </c>
      <c r="C10" s="89">
        <f t="shared" si="0"/>
        <v>0</v>
      </c>
      <c r="D10" s="2">
        <v>28079.222956565452</v>
      </c>
      <c r="E10" s="2" t="e">
        <f t="shared" si="1"/>
        <v>#DIV/0!</v>
      </c>
      <c r="F10" s="2" t="e">
        <f t="shared" si="2"/>
        <v>#DIV/0!</v>
      </c>
      <c r="G10" s="2" t="e">
        <f t="shared" si="3"/>
        <v>#DIV/0!</v>
      </c>
      <c r="I10" t="s">
        <v>941</v>
      </c>
      <c r="J10">
        <v>346</v>
      </c>
    </row>
    <row r="11" spans="1:10" x14ac:dyDescent="0.35">
      <c r="A11" s="46">
        <v>7</v>
      </c>
      <c r="B11" s="89">
        <v>1428.6290322580646</v>
      </c>
      <c r="C11" s="89">
        <f t="shared" si="0"/>
        <v>0</v>
      </c>
      <c r="D11" s="2">
        <v>32780.36471215864</v>
      </c>
      <c r="E11" s="2" t="e">
        <f t="shared" si="1"/>
        <v>#DIV/0!</v>
      </c>
      <c r="F11" s="2" t="e">
        <f t="shared" si="2"/>
        <v>#DIV/0!</v>
      </c>
      <c r="G11" s="2" t="e">
        <f t="shared" si="3"/>
        <v>#DIV/0!</v>
      </c>
      <c r="I11" t="s">
        <v>942</v>
      </c>
      <c r="J11" s="2" t="e">
        <f>'Electricity &amp; Heat'!B34*'PV &amp; battery'!J6</f>
        <v>#DIV/0!</v>
      </c>
    </row>
    <row r="12" spans="1:10" x14ac:dyDescent="0.35">
      <c r="A12" s="46">
        <v>8</v>
      </c>
      <c r="B12" s="89">
        <v>2585.0645161290322</v>
      </c>
      <c r="C12" s="89">
        <f t="shared" si="0"/>
        <v>0</v>
      </c>
      <c r="D12" s="2">
        <v>35714.911949169058</v>
      </c>
      <c r="E12" s="2" t="e">
        <f t="shared" si="1"/>
        <v>#DIV/0!</v>
      </c>
      <c r="F12" s="2" t="e">
        <f t="shared" si="2"/>
        <v>#DIV/0!</v>
      </c>
      <c r="G12" s="2" t="e">
        <f t="shared" si="3"/>
        <v>#DIV/0!</v>
      </c>
    </row>
    <row r="13" spans="1:10" x14ac:dyDescent="0.35">
      <c r="A13" s="46">
        <v>9</v>
      </c>
      <c r="B13" s="89">
        <v>3803.2258064516127</v>
      </c>
      <c r="C13" s="89">
        <f t="shared" si="0"/>
        <v>0</v>
      </c>
      <c r="D13" s="2">
        <v>37233.916749885895</v>
      </c>
      <c r="E13" s="2" t="e">
        <f t="shared" si="1"/>
        <v>#DIV/0!</v>
      </c>
      <c r="F13" s="2" t="e">
        <f t="shared" si="2"/>
        <v>#DIV/0!</v>
      </c>
      <c r="G13" s="2" t="e">
        <f t="shared" si="3"/>
        <v>#DIV/0!</v>
      </c>
    </row>
    <row r="14" spans="1:10" ht="15" customHeight="1" x14ac:dyDescent="0.5">
      <c r="A14" s="46">
        <v>10</v>
      </c>
      <c r="B14" s="89">
        <v>4780</v>
      </c>
      <c r="C14" s="89">
        <f t="shared" si="0"/>
        <v>0</v>
      </c>
      <c r="D14" s="2">
        <v>38045.249975128485</v>
      </c>
      <c r="E14" s="2" t="e">
        <f t="shared" si="1"/>
        <v>#DIV/0!</v>
      </c>
      <c r="F14" s="2" t="e">
        <f t="shared" si="2"/>
        <v>#DIV/0!</v>
      </c>
      <c r="G14" s="2" t="e">
        <f t="shared" si="3"/>
        <v>#DIV/0!</v>
      </c>
      <c r="I14" s="136" t="s">
        <v>1028</v>
      </c>
      <c r="J14" s="137"/>
    </row>
    <row r="15" spans="1:10" x14ac:dyDescent="0.35">
      <c r="A15" s="46">
        <v>11</v>
      </c>
      <c r="B15" s="89">
        <v>5382.0967741935483</v>
      </c>
      <c r="C15" s="89">
        <f t="shared" si="0"/>
        <v>0</v>
      </c>
      <c r="D15" s="2">
        <v>38509.576525492928</v>
      </c>
      <c r="E15" s="2" t="e">
        <f t="shared" si="1"/>
        <v>#DIV/0!</v>
      </c>
      <c r="F15" s="2" t="e">
        <f t="shared" si="2"/>
        <v>#DIV/0!</v>
      </c>
      <c r="G15" s="2" t="e">
        <f t="shared" si="3"/>
        <v>#DIV/0!</v>
      </c>
      <c r="I15" s="77" t="s">
        <v>943</v>
      </c>
      <c r="J15" s="78" t="e">
        <f>MAX(G4:G27)</f>
        <v>#DIV/0!</v>
      </c>
    </row>
    <row r="16" spans="1:10" x14ac:dyDescent="0.35">
      <c r="A16" s="46">
        <v>12</v>
      </c>
      <c r="B16" s="89">
        <v>5758.8709677419356</v>
      </c>
      <c r="C16" s="89">
        <f t="shared" si="0"/>
        <v>0</v>
      </c>
      <c r="D16" s="2">
        <v>38760.407746689809</v>
      </c>
      <c r="E16" s="2" t="e">
        <f t="shared" si="1"/>
        <v>#DIV/0!</v>
      </c>
      <c r="F16" s="2" t="e">
        <f t="shared" si="2"/>
        <v>#DIV/0!</v>
      </c>
      <c r="G16" s="2" t="e">
        <f t="shared" si="3"/>
        <v>#DIV/0!</v>
      </c>
      <c r="I16" s="77" t="s">
        <v>944</v>
      </c>
      <c r="J16" s="78" t="e">
        <f>SUM(G4:G27)</f>
        <v>#DIV/0!</v>
      </c>
    </row>
    <row r="17" spans="1:10" x14ac:dyDescent="0.35">
      <c r="A17" s="46">
        <v>13</v>
      </c>
      <c r="B17" s="89">
        <v>5843.7096774193551</v>
      </c>
      <c r="C17" s="89">
        <f t="shared" si="0"/>
        <v>0</v>
      </c>
      <c r="D17" s="2">
        <v>38323.082116304446</v>
      </c>
      <c r="E17" s="2" t="e">
        <f t="shared" si="1"/>
        <v>#DIV/0!</v>
      </c>
      <c r="F17" s="2" t="e">
        <f t="shared" si="2"/>
        <v>#DIV/0!</v>
      </c>
      <c r="G17" s="2" t="e">
        <f t="shared" si="3"/>
        <v>#DIV/0!</v>
      </c>
      <c r="I17" s="123" t="s">
        <v>1023</v>
      </c>
      <c r="J17" s="124">
        <v>450</v>
      </c>
    </row>
    <row r="18" spans="1:10" x14ac:dyDescent="0.35">
      <c r="A18" s="46">
        <v>14</v>
      </c>
      <c r="B18" s="89">
        <v>5600.1612903225805</v>
      </c>
      <c r="C18" s="89">
        <f t="shared" si="0"/>
        <v>0</v>
      </c>
      <c r="D18" s="2">
        <v>37699.719122769995</v>
      </c>
      <c r="E18" s="2" t="e">
        <f t="shared" si="1"/>
        <v>#DIV/0!</v>
      </c>
      <c r="F18" s="2" t="e">
        <f t="shared" si="2"/>
        <v>#DIV/0!</v>
      </c>
      <c r="G18" s="2" t="e">
        <f t="shared" si="3"/>
        <v>#DIV/0!</v>
      </c>
      <c r="I18" s="123" t="s">
        <v>945</v>
      </c>
      <c r="J18" s="124" t="e">
        <f>J16*J17</f>
        <v>#DIV/0!</v>
      </c>
    </row>
    <row r="19" spans="1:10" x14ac:dyDescent="0.35">
      <c r="A19" s="46">
        <v>15</v>
      </c>
      <c r="B19" s="89">
        <v>4982.2580645161288</v>
      </c>
      <c r="C19" s="89">
        <f t="shared" si="0"/>
        <v>0</v>
      </c>
      <c r="D19" s="2">
        <v>37302.615071407767</v>
      </c>
      <c r="E19" s="2" t="e">
        <f t="shared" si="1"/>
        <v>#DIV/0!</v>
      </c>
      <c r="F19" s="2" t="e">
        <f t="shared" si="2"/>
        <v>#DIV/0!</v>
      </c>
      <c r="G19" s="2" t="e">
        <f t="shared" si="3"/>
        <v>#DIV/0!</v>
      </c>
      <c r="I19" s="133" t="s">
        <v>1029</v>
      </c>
      <c r="J19" s="123"/>
    </row>
    <row r="20" spans="1:10" x14ac:dyDescent="0.35">
      <c r="A20" s="46">
        <v>16</v>
      </c>
      <c r="B20" s="89">
        <v>4009.7903225806454</v>
      </c>
      <c r="C20" s="89">
        <f t="shared" si="0"/>
        <v>0</v>
      </c>
      <c r="D20" s="2">
        <v>37608.911972327558</v>
      </c>
      <c r="E20" s="2" t="e">
        <f t="shared" si="1"/>
        <v>#DIV/0!</v>
      </c>
      <c r="F20" s="2" t="e">
        <f t="shared" si="2"/>
        <v>#DIV/0!</v>
      </c>
      <c r="G20" s="2" t="e">
        <f t="shared" si="3"/>
        <v>#DIV/0!</v>
      </c>
      <c r="I20" s="123" t="s">
        <v>946</v>
      </c>
      <c r="J20" s="135" t="e">
        <f>J15/$J$6</f>
        <v>#DIV/0!</v>
      </c>
    </row>
    <row r="21" spans="1:10" x14ac:dyDescent="0.35">
      <c r="A21" s="46">
        <v>17</v>
      </c>
      <c r="B21" s="89">
        <v>2862.2096774193546</v>
      </c>
      <c r="C21" s="89">
        <f t="shared" si="0"/>
        <v>0</v>
      </c>
      <c r="D21" s="2">
        <v>37893.188277128516</v>
      </c>
      <c r="E21" s="2" t="e">
        <f t="shared" si="1"/>
        <v>#DIV/0!</v>
      </c>
      <c r="F21" s="2" t="e">
        <f t="shared" si="2"/>
        <v>#DIV/0!</v>
      </c>
      <c r="G21" s="2" t="e">
        <f t="shared" si="3"/>
        <v>#DIV/0!</v>
      </c>
      <c r="I21" s="123" t="s">
        <v>947</v>
      </c>
      <c r="J21" s="135" t="e">
        <f>J16/$J$6</f>
        <v>#DIV/0!</v>
      </c>
    </row>
    <row r="22" spans="1:10" x14ac:dyDescent="0.35">
      <c r="A22" s="46">
        <v>18</v>
      </c>
      <c r="B22" s="89">
        <v>1765.3870967741937</v>
      </c>
      <c r="C22" s="89">
        <f t="shared" si="0"/>
        <v>0</v>
      </c>
      <c r="D22" s="2">
        <v>37162.228754052434</v>
      </c>
      <c r="E22" s="2" t="e">
        <f t="shared" si="1"/>
        <v>#DIV/0!</v>
      </c>
      <c r="F22" s="2" t="e">
        <f t="shared" si="2"/>
        <v>#DIV/0!</v>
      </c>
      <c r="G22" s="2" t="e">
        <f t="shared" si="3"/>
        <v>#DIV/0!</v>
      </c>
      <c r="I22" s="123" t="s">
        <v>1023</v>
      </c>
      <c r="J22" s="124">
        <v>600</v>
      </c>
    </row>
    <row r="23" spans="1:10" x14ac:dyDescent="0.35">
      <c r="A23" s="46">
        <v>19</v>
      </c>
      <c r="B23" s="89">
        <v>839.87096774193549</v>
      </c>
      <c r="C23" s="89">
        <f t="shared" si="0"/>
        <v>0</v>
      </c>
      <c r="D23" s="2">
        <v>36166.559932598386</v>
      </c>
      <c r="E23" s="2" t="e">
        <f t="shared" si="1"/>
        <v>#DIV/0!</v>
      </c>
      <c r="F23" s="2" t="e">
        <f t="shared" si="2"/>
        <v>#DIV/0!</v>
      </c>
      <c r="G23" s="2" t="e">
        <f t="shared" si="3"/>
        <v>#DIV/0!</v>
      </c>
      <c r="I23" s="134" t="s">
        <v>948</v>
      </c>
      <c r="J23" s="124" t="e">
        <f>J22*J21</f>
        <v>#DIV/0!</v>
      </c>
    </row>
    <row r="24" spans="1:10" x14ac:dyDescent="0.35">
      <c r="A24" s="46">
        <v>20</v>
      </c>
      <c r="B24" s="89">
        <v>200.90322580645162</v>
      </c>
      <c r="C24" s="89">
        <f t="shared" si="0"/>
        <v>0</v>
      </c>
      <c r="D24" s="2">
        <v>34945.787130753917</v>
      </c>
      <c r="E24" s="2" t="e">
        <f t="shared" si="1"/>
        <v>#DIV/0!</v>
      </c>
      <c r="F24" s="2" t="e">
        <f t="shared" si="2"/>
        <v>#DIV/0!</v>
      </c>
      <c r="G24" s="2" t="e">
        <f t="shared" si="3"/>
        <v>#DIV/0!</v>
      </c>
    </row>
    <row r="25" spans="1:10" x14ac:dyDescent="0.35">
      <c r="A25" s="46">
        <v>21</v>
      </c>
      <c r="B25" s="89">
        <v>3.967741935483871</v>
      </c>
      <c r="C25" s="89">
        <f t="shared" si="0"/>
        <v>0</v>
      </c>
      <c r="D25" s="2">
        <v>33952.553807983502</v>
      </c>
      <c r="E25" s="2" t="e">
        <f t="shared" si="1"/>
        <v>#DIV/0!</v>
      </c>
      <c r="F25" s="2" t="e">
        <f t="shared" si="2"/>
        <v>#DIV/0!</v>
      </c>
      <c r="G25" s="2" t="e">
        <f t="shared" si="3"/>
        <v>#DIV/0!</v>
      </c>
    </row>
    <row r="26" spans="1:10" x14ac:dyDescent="0.35">
      <c r="A26" s="46">
        <v>22</v>
      </c>
      <c r="B26" s="89">
        <v>6.4516129032258063E-2</v>
      </c>
      <c r="C26" s="89">
        <f t="shared" si="0"/>
        <v>0</v>
      </c>
      <c r="D26" s="2">
        <v>32028.279224265185</v>
      </c>
      <c r="E26" s="2" t="e">
        <f t="shared" si="1"/>
        <v>#DIV/0!</v>
      </c>
      <c r="F26" s="2" t="e">
        <f t="shared" si="2"/>
        <v>#DIV/0!</v>
      </c>
      <c r="G26" s="2" t="e">
        <f t="shared" si="3"/>
        <v>#DIV/0!</v>
      </c>
    </row>
    <row r="27" spans="1:10" x14ac:dyDescent="0.35">
      <c r="A27" s="46">
        <v>23</v>
      </c>
      <c r="B27" s="89">
        <v>4.8387096774193547E-2</v>
      </c>
      <c r="C27" s="89">
        <f t="shared" si="0"/>
        <v>0</v>
      </c>
      <c r="D27" s="2">
        <v>28477.226501631707</v>
      </c>
      <c r="E27" s="2" t="e">
        <f t="shared" si="1"/>
        <v>#DIV/0!</v>
      </c>
      <c r="F27" s="2" t="e">
        <f t="shared" si="2"/>
        <v>#DIV/0!</v>
      </c>
      <c r="G27" s="2" t="e">
        <f t="shared" si="3"/>
        <v>#DIV/0!</v>
      </c>
    </row>
    <row r="30" spans="1:10" ht="15" customHeight="1" x14ac:dyDescent="0.35">
      <c r="F30" s="238" t="s">
        <v>1031</v>
      </c>
      <c r="G30" s="238"/>
      <c r="H30" s="238"/>
      <c r="I30" s="238"/>
      <c r="J30" s="238"/>
    </row>
    <row r="31" spans="1:10" ht="15" customHeight="1" x14ac:dyDescent="0.35">
      <c r="F31" s="238"/>
      <c r="G31" s="238"/>
      <c r="H31" s="238"/>
      <c r="I31" s="238"/>
      <c r="J31" s="238"/>
    </row>
    <row r="32" spans="1:10" x14ac:dyDescent="0.35">
      <c r="F32" s="238"/>
      <c r="G32" s="238"/>
      <c r="H32" s="238"/>
      <c r="I32" s="238"/>
      <c r="J32" s="238"/>
    </row>
    <row r="33" spans="6:10" x14ac:dyDescent="0.35">
      <c r="F33" s="238"/>
      <c r="G33" s="238"/>
      <c r="H33" s="238"/>
      <c r="I33" s="238"/>
      <c r="J33" s="238"/>
    </row>
    <row r="34" spans="6:10" x14ac:dyDescent="0.35">
      <c r="F34" s="238"/>
      <c r="G34" s="238"/>
      <c r="H34" s="238"/>
      <c r="I34" s="238"/>
      <c r="J34" s="238"/>
    </row>
    <row r="35" spans="6:10" x14ac:dyDescent="0.35">
      <c r="F35" s="238"/>
      <c r="G35" s="238"/>
      <c r="H35" s="238"/>
      <c r="I35" s="238"/>
      <c r="J35" s="238"/>
    </row>
    <row r="36" spans="6:10" x14ac:dyDescent="0.35">
      <c r="F36" s="238"/>
      <c r="G36" s="238"/>
      <c r="H36" s="238"/>
      <c r="I36" s="238"/>
      <c r="J36" s="238"/>
    </row>
    <row r="37" spans="6:10" ht="15" customHeight="1" x14ac:dyDescent="0.35">
      <c r="F37" s="238"/>
      <c r="G37" s="238"/>
      <c r="H37" s="238"/>
      <c r="I37" s="238"/>
      <c r="J37" s="238"/>
    </row>
    <row r="38" spans="6:10" x14ac:dyDescent="0.35">
      <c r="F38" s="238"/>
      <c r="G38" s="238"/>
      <c r="H38" s="238"/>
      <c r="I38" s="238"/>
      <c r="J38" s="238"/>
    </row>
    <row r="39" spans="6:10" x14ac:dyDescent="0.35">
      <c r="F39" s="238"/>
      <c r="G39" s="238"/>
      <c r="H39" s="238"/>
      <c r="I39" s="238"/>
      <c r="J39" s="238"/>
    </row>
    <row r="40" spans="6:10" x14ac:dyDescent="0.35">
      <c r="F40" s="238"/>
      <c r="G40" s="238"/>
      <c r="H40" s="238"/>
      <c r="I40" s="238"/>
      <c r="J40" s="238"/>
    </row>
    <row r="41" spans="6:10" x14ac:dyDescent="0.35">
      <c r="F41" s="238"/>
      <c r="G41" s="238"/>
      <c r="H41" s="238"/>
      <c r="I41" s="238"/>
      <c r="J41" s="238"/>
    </row>
    <row r="42" spans="6:10" x14ac:dyDescent="0.35">
      <c r="F42" s="238"/>
      <c r="G42" s="238"/>
      <c r="H42" s="238"/>
      <c r="I42" s="238"/>
      <c r="J42" s="238"/>
    </row>
    <row r="43" spans="6:10" x14ac:dyDescent="0.35">
      <c r="F43" s="138"/>
      <c r="G43" s="138"/>
      <c r="H43" s="138"/>
      <c r="I43" s="138"/>
    </row>
    <row r="44" spans="6:10" x14ac:dyDescent="0.35">
      <c r="F44" s="132"/>
      <c r="G44" s="132"/>
      <c r="H44" s="132"/>
    </row>
    <row r="45" spans="6:10" x14ac:dyDescent="0.35">
      <c r="F45" s="132"/>
      <c r="G45" s="132"/>
      <c r="H45" s="132"/>
    </row>
    <row r="46" spans="6:10" x14ac:dyDescent="0.35">
      <c r="F46" s="132"/>
      <c r="G46" s="132"/>
      <c r="H46" s="132"/>
    </row>
    <row r="47" spans="6:10" x14ac:dyDescent="0.35">
      <c r="F47"/>
      <c r="G47"/>
    </row>
  </sheetData>
  <sheetProtection algorithmName="SHA-512" hashValue="cFu7Ou+MCB2tdd7E8xzastLuSb//mVphFRfm9flnQdlx7a35ir35JNEmyhnnqRdXydQyvtMfuQABFw89h+cjOA==" saltValue="nVYwl7G3SrB4nS5slAGj5w==" spinCount="100000" sheet="1" objects="1" scenarios="1"/>
  <mergeCells count="2">
    <mergeCell ref="A1:G2"/>
    <mergeCell ref="F30:J42"/>
  </mergeCells>
  <pageMargins left="0.70866141732283472" right="0.70866141732283472" top="0.74803149606299213" bottom="0.74803149606299213" header="0.31496062992125984" footer="0.31496062992125984"/>
  <pageSetup paperSize="9" orientation="portrait" cellComments="atEnd"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T41"/>
  <sheetViews>
    <sheetView workbookViewId="0">
      <selection activeCell="L16" sqref="L16"/>
    </sheetView>
  </sheetViews>
  <sheetFormatPr defaultRowHeight="14.5" x14ac:dyDescent="0.35"/>
  <cols>
    <col min="1" max="1" width="50.1796875" customWidth="1"/>
    <col min="2" max="202" width="5.1796875" customWidth="1"/>
  </cols>
  <sheetData>
    <row r="1" spans="1:202" x14ac:dyDescent="0.35">
      <c r="B1" s="76">
        <v>0</v>
      </c>
      <c r="C1" s="76">
        <v>1</v>
      </c>
      <c r="D1" s="76">
        <v>2</v>
      </c>
      <c r="E1" s="76">
        <v>3</v>
      </c>
      <c r="F1" s="76">
        <v>4</v>
      </c>
      <c r="G1" s="76">
        <v>5</v>
      </c>
      <c r="H1" s="76">
        <v>6</v>
      </c>
      <c r="I1" s="76">
        <v>7</v>
      </c>
      <c r="J1" s="76">
        <v>8</v>
      </c>
      <c r="K1" s="76">
        <v>9</v>
      </c>
      <c r="L1" s="76">
        <v>10</v>
      </c>
      <c r="M1" s="76">
        <v>11</v>
      </c>
      <c r="N1" s="76">
        <v>12</v>
      </c>
      <c r="O1" s="76">
        <v>13</v>
      </c>
      <c r="P1" s="76">
        <v>14</v>
      </c>
      <c r="Q1" s="76">
        <v>15</v>
      </c>
      <c r="R1" s="76">
        <v>16</v>
      </c>
      <c r="S1" s="76">
        <v>17</v>
      </c>
      <c r="T1" s="76">
        <v>18</v>
      </c>
      <c r="U1" s="76">
        <v>19</v>
      </c>
      <c r="V1" s="76">
        <v>20</v>
      </c>
      <c r="W1" s="76">
        <v>21</v>
      </c>
      <c r="X1" s="76">
        <v>22</v>
      </c>
      <c r="Y1" s="76">
        <v>23</v>
      </c>
      <c r="Z1" s="76">
        <v>24</v>
      </c>
      <c r="AA1" s="76">
        <v>25</v>
      </c>
      <c r="AB1" s="76">
        <v>26</v>
      </c>
      <c r="AC1" s="76">
        <v>27</v>
      </c>
      <c r="AD1" s="76">
        <v>28</v>
      </c>
      <c r="AE1" s="76">
        <v>29</v>
      </c>
      <c r="AF1" s="76">
        <v>30</v>
      </c>
      <c r="AG1" s="76">
        <v>31</v>
      </c>
      <c r="AH1" s="76">
        <v>32</v>
      </c>
      <c r="AI1" s="76">
        <v>33</v>
      </c>
      <c r="AJ1" s="76">
        <v>34</v>
      </c>
      <c r="AK1" s="76">
        <v>35</v>
      </c>
      <c r="AL1" s="76">
        <v>36</v>
      </c>
      <c r="AM1" s="76">
        <v>37</v>
      </c>
      <c r="AN1" s="76">
        <v>38</v>
      </c>
      <c r="AO1" s="76">
        <v>39</v>
      </c>
      <c r="AP1" s="76">
        <v>40</v>
      </c>
      <c r="AQ1" s="76">
        <v>41</v>
      </c>
      <c r="AR1" s="76">
        <v>42</v>
      </c>
      <c r="AS1" s="76">
        <v>43</v>
      </c>
      <c r="AT1" s="76">
        <v>44</v>
      </c>
      <c r="AU1" s="76">
        <v>45</v>
      </c>
      <c r="AV1" s="76">
        <v>46</v>
      </c>
      <c r="AW1" s="76">
        <v>47</v>
      </c>
      <c r="AX1" s="76">
        <v>48</v>
      </c>
      <c r="AY1" s="76">
        <v>49</v>
      </c>
      <c r="AZ1" s="76">
        <v>50</v>
      </c>
      <c r="BA1" s="76">
        <v>51</v>
      </c>
      <c r="BB1" s="76">
        <v>52</v>
      </c>
      <c r="BC1" s="76">
        <v>53</v>
      </c>
      <c r="BD1" s="76">
        <v>54</v>
      </c>
      <c r="BE1" s="76">
        <v>55</v>
      </c>
      <c r="BF1" s="76">
        <v>56</v>
      </c>
      <c r="BG1" s="76">
        <v>57</v>
      </c>
      <c r="BH1" s="76">
        <v>58</v>
      </c>
      <c r="BI1" s="76">
        <v>59</v>
      </c>
      <c r="BJ1" s="76">
        <v>60</v>
      </c>
      <c r="BK1" s="76">
        <v>61</v>
      </c>
      <c r="BL1" s="76">
        <v>62</v>
      </c>
      <c r="BM1" s="76">
        <v>63</v>
      </c>
      <c r="BN1" s="76">
        <v>64</v>
      </c>
      <c r="BO1" s="76">
        <v>65</v>
      </c>
      <c r="BP1" s="76">
        <v>66</v>
      </c>
      <c r="BQ1" s="76">
        <v>67</v>
      </c>
      <c r="BR1" s="76">
        <v>68</v>
      </c>
      <c r="BS1" s="76">
        <v>69</v>
      </c>
      <c r="BT1" s="76">
        <v>70</v>
      </c>
      <c r="BU1" s="76">
        <v>71</v>
      </c>
      <c r="BV1" s="76">
        <v>72</v>
      </c>
      <c r="BW1" s="76">
        <v>73</v>
      </c>
      <c r="BX1" s="76">
        <v>74</v>
      </c>
      <c r="BY1" s="76">
        <v>75</v>
      </c>
      <c r="BZ1" s="76">
        <v>76</v>
      </c>
      <c r="CA1" s="76">
        <v>77</v>
      </c>
      <c r="CB1" s="76">
        <v>78</v>
      </c>
      <c r="CC1" s="76">
        <v>79</v>
      </c>
      <c r="CD1" s="76">
        <v>80</v>
      </c>
      <c r="CE1" s="76">
        <v>81</v>
      </c>
      <c r="CF1" s="76">
        <v>82</v>
      </c>
      <c r="CG1" s="76">
        <v>83</v>
      </c>
      <c r="CH1" s="76">
        <v>84</v>
      </c>
      <c r="CI1" s="76">
        <v>85</v>
      </c>
      <c r="CJ1" s="76">
        <v>86</v>
      </c>
      <c r="CK1" s="76">
        <v>87</v>
      </c>
      <c r="CL1" s="76">
        <v>88</v>
      </c>
      <c r="CM1" s="76">
        <v>89</v>
      </c>
      <c r="CN1" s="76">
        <v>90</v>
      </c>
      <c r="CO1" s="76">
        <v>91</v>
      </c>
      <c r="CP1" s="76">
        <v>92</v>
      </c>
      <c r="CQ1" s="76">
        <v>93</v>
      </c>
      <c r="CR1" s="76">
        <v>94</v>
      </c>
      <c r="CS1" s="76">
        <v>95</v>
      </c>
      <c r="CT1" s="76">
        <v>96</v>
      </c>
      <c r="CU1" s="76">
        <v>97</v>
      </c>
      <c r="CV1" s="76">
        <v>98</v>
      </c>
      <c r="CW1" s="76">
        <v>99</v>
      </c>
      <c r="CX1" s="76">
        <v>100</v>
      </c>
      <c r="CY1" s="76">
        <v>101</v>
      </c>
      <c r="CZ1" s="76">
        <v>102</v>
      </c>
      <c r="DA1" s="76">
        <v>103</v>
      </c>
      <c r="DB1" s="76">
        <v>104</v>
      </c>
      <c r="DC1" s="76">
        <v>105</v>
      </c>
      <c r="DD1" s="76">
        <v>106</v>
      </c>
      <c r="DE1" s="76">
        <v>107</v>
      </c>
      <c r="DF1" s="76">
        <v>108</v>
      </c>
      <c r="DG1" s="76">
        <v>109</v>
      </c>
      <c r="DH1" s="76">
        <v>110</v>
      </c>
      <c r="DI1" s="76">
        <v>111</v>
      </c>
      <c r="DJ1" s="76">
        <v>112</v>
      </c>
      <c r="DK1" s="76">
        <v>113</v>
      </c>
      <c r="DL1" s="76">
        <v>114</v>
      </c>
      <c r="DM1" s="76">
        <v>115</v>
      </c>
      <c r="DN1" s="76">
        <v>116</v>
      </c>
      <c r="DO1" s="76">
        <v>117</v>
      </c>
      <c r="DP1" s="76">
        <v>118</v>
      </c>
      <c r="DQ1" s="76">
        <v>119</v>
      </c>
      <c r="DR1" s="76">
        <v>120</v>
      </c>
      <c r="DS1" s="76">
        <v>121</v>
      </c>
      <c r="DT1" s="76">
        <v>122</v>
      </c>
      <c r="DU1" s="76">
        <v>123</v>
      </c>
      <c r="DV1" s="76">
        <v>124</v>
      </c>
      <c r="DW1" s="76">
        <v>125</v>
      </c>
      <c r="DX1" s="76">
        <v>126</v>
      </c>
      <c r="DY1" s="76">
        <v>127</v>
      </c>
      <c r="DZ1" s="76">
        <v>128</v>
      </c>
      <c r="EA1" s="76">
        <v>129</v>
      </c>
      <c r="EB1" s="76">
        <v>130</v>
      </c>
      <c r="EC1" s="76">
        <v>131</v>
      </c>
      <c r="ED1" s="76">
        <v>132</v>
      </c>
      <c r="EE1" s="76">
        <v>133</v>
      </c>
      <c r="EF1" s="76">
        <v>134</v>
      </c>
      <c r="EG1" s="76">
        <v>135</v>
      </c>
      <c r="EH1" s="76">
        <v>136</v>
      </c>
      <c r="EI1" s="76">
        <v>137</v>
      </c>
      <c r="EJ1" s="76">
        <v>138</v>
      </c>
      <c r="EK1" s="76">
        <v>139</v>
      </c>
      <c r="EL1" s="76">
        <v>140</v>
      </c>
      <c r="EM1" s="76">
        <v>141</v>
      </c>
      <c r="EN1" s="76">
        <v>142</v>
      </c>
      <c r="EO1" s="76">
        <v>143</v>
      </c>
      <c r="EP1" s="76">
        <v>144</v>
      </c>
      <c r="EQ1" s="76">
        <v>145</v>
      </c>
      <c r="ER1" s="76">
        <v>146</v>
      </c>
      <c r="ES1" s="76">
        <v>147</v>
      </c>
      <c r="ET1" s="76">
        <v>148</v>
      </c>
      <c r="EU1" s="76">
        <v>149</v>
      </c>
      <c r="EV1" s="76">
        <v>150</v>
      </c>
      <c r="EW1" s="76">
        <v>151</v>
      </c>
      <c r="EX1" s="76">
        <v>152</v>
      </c>
      <c r="EY1" s="76">
        <v>153</v>
      </c>
      <c r="EZ1" s="76">
        <v>154</v>
      </c>
      <c r="FA1" s="76">
        <v>155</v>
      </c>
      <c r="FB1" s="76">
        <v>156</v>
      </c>
      <c r="FC1" s="76">
        <v>157</v>
      </c>
      <c r="FD1" s="76">
        <v>158</v>
      </c>
      <c r="FE1" s="76">
        <v>159</v>
      </c>
      <c r="FF1" s="76">
        <v>160</v>
      </c>
      <c r="FG1" s="76">
        <v>161</v>
      </c>
      <c r="FH1" s="76">
        <v>162</v>
      </c>
      <c r="FI1" s="76">
        <v>163</v>
      </c>
      <c r="FJ1" s="76">
        <v>164</v>
      </c>
      <c r="FK1" s="76">
        <v>165</v>
      </c>
      <c r="FL1" s="76">
        <v>166</v>
      </c>
      <c r="FM1" s="76">
        <v>167</v>
      </c>
      <c r="FN1" s="76">
        <v>168</v>
      </c>
      <c r="FO1" s="76">
        <v>169</v>
      </c>
      <c r="FP1" s="76">
        <v>170</v>
      </c>
      <c r="FQ1" s="76">
        <v>171</v>
      </c>
      <c r="FR1" s="76">
        <v>172</v>
      </c>
      <c r="FS1" s="76">
        <v>173</v>
      </c>
      <c r="FT1" s="76">
        <v>174</v>
      </c>
      <c r="FU1" s="76">
        <v>175</v>
      </c>
      <c r="FV1" s="76">
        <v>176</v>
      </c>
      <c r="FW1" s="76">
        <v>177</v>
      </c>
      <c r="FX1" s="76">
        <v>178</v>
      </c>
      <c r="FY1" s="76">
        <v>179</v>
      </c>
      <c r="FZ1" s="76">
        <v>180</v>
      </c>
      <c r="GA1" s="76">
        <v>181</v>
      </c>
      <c r="GB1" s="76">
        <v>182</v>
      </c>
      <c r="GC1" s="76">
        <v>183</v>
      </c>
      <c r="GD1" s="76">
        <v>184</v>
      </c>
      <c r="GE1" s="76">
        <v>185</v>
      </c>
      <c r="GF1" s="76">
        <v>186</v>
      </c>
      <c r="GG1" s="76">
        <v>187</v>
      </c>
      <c r="GH1" s="76">
        <v>188</v>
      </c>
      <c r="GI1" s="76">
        <v>189</v>
      </c>
      <c r="GJ1" s="76">
        <v>190</v>
      </c>
      <c r="GK1" s="76">
        <v>191</v>
      </c>
      <c r="GL1" s="76">
        <v>192</v>
      </c>
      <c r="GM1" s="76">
        <v>193</v>
      </c>
      <c r="GN1" s="76">
        <v>194</v>
      </c>
      <c r="GO1" s="76">
        <v>195</v>
      </c>
      <c r="GP1" s="76">
        <v>196</v>
      </c>
      <c r="GQ1" s="76">
        <v>197</v>
      </c>
      <c r="GR1" s="76">
        <v>198</v>
      </c>
      <c r="GS1" s="76">
        <v>199</v>
      </c>
      <c r="GT1" s="76">
        <v>200</v>
      </c>
    </row>
    <row r="2" spans="1:202" x14ac:dyDescent="0.35">
      <c r="A2" s="71" t="str">
        <f>'Electricity &amp; Heat'!A2</f>
        <v>Onshore wind - small (500 kW / hub height: 40m / rotor diameter: 35m)</v>
      </c>
      <c r="B2">
        <f>IF('Electricity &amp; Heat'!$M2&gt;='max cards'!B$1,'max cards'!B$1,"")</f>
        <v>0</v>
      </c>
      <c r="C2" s="46" t="str">
        <f>IF('Electricity &amp; Heat'!$M2&gt;='max cards'!C$1,'max cards'!C$1,"")</f>
        <v/>
      </c>
      <c r="D2" s="46" t="str">
        <f>IF('Electricity &amp; Heat'!$M2&gt;='max cards'!D$1,'max cards'!D$1,"")</f>
        <v/>
      </c>
      <c r="E2" s="46" t="str">
        <f>IF('Electricity &amp; Heat'!$M2&gt;='max cards'!E$1,'max cards'!E$1,"")</f>
        <v/>
      </c>
      <c r="F2" s="46" t="str">
        <f>IF('Electricity &amp; Heat'!$M2&gt;='max cards'!F$1,'max cards'!F$1,"")</f>
        <v/>
      </c>
      <c r="G2" s="46" t="str">
        <f>IF('Electricity &amp; Heat'!$M2&gt;='max cards'!G$1,'max cards'!G$1,"")</f>
        <v/>
      </c>
      <c r="H2" s="46" t="str">
        <f>IF('Electricity &amp; Heat'!$M2&gt;='max cards'!H$1,'max cards'!H$1,"")</f>
        <v/>
      </c>
      <c r="I2" s="46" t="str">
        <f>IF('Electricity &amp; Heat'!$M2&gt;='max cards'!I$1,'max cards'!I$1,"")</f>
        <v/>
      </c>
      <c r="J2" s="46" t="str">
        <f>IF('Electricity &amp; Heat'!$M2&gt;='max cards'!J$1,'max cards'!J$1,"")</f>
        <v/>
      </c>
      <c r="K2" s="46" t="str">
        <f>IF('Electricity &amp; Heat'!$M2&gt;='max cards'!K$1,'max cards'!K$1,"")</f>
        <v/>
      </c>
      <c r="L2" s="46" t="str">
        <f>IF('Electricity &amp; Heat'!$M2&gt;='max cards'!L$1,'max cards'!L$1,"")</f>
        <v/>
      </c>
      <c r="M2" s="46" t="str">
        <f>IF('Electricity &amp; Heat'!$M2&gt;='max cards'!M$1,'max cards'!M$1,"")</f>
        <v/>
      </c>
      <c r="N2" s="46" t="str">
        <f>IF('Electricity &amp; Heat'!$M2&gt;='max cards'!N$1,'max cards'!N$1,"")</f>
        <v/>
      </c>
      <c r="O2" s="46" t="str">
        <f>IF('Electricity &amp; Heat'!$M2&gt;='max cards'!O$1,'max cards'!O$1,"")</f>
        <v/>
      </c>
      <c r="P2" s="46" t="str">
        <f>IF('Electricity &amp; Heat'!$M2&gt;='max cards'!P$1,'max cards'!P$1,"")</f>
        <v/>
      </c>
      <c r="Q2" s="46" t="str">
        <f>IF('Electricity &amp; Heat'!$M2&gt;='max cards'!Q$1,'max cards'!Q$1,"")</f>
        <v/>
      </c>
      <c r="R2" s="46" t="str">
        <f>IF('Electricity &amp; Heat'!$M2&gt;='max cards'!R$1,'max cards'!R$1,"")</f>
        <v/>
      </c>
      <c r="S2" s="46" t="str">
        <f>IF('Electricity &amp; Heat'!$M2&gt;='max cards'!S$1,'max cards'!S$1,"")</f>
        <v/>
      </c>
      <c r="T2" s="46" t="str">
        <f>IF('Electricity &amp; Heat'!$M2&gt;='max cards'!T$1,'max cards'!T$1,"")</f>
        <v/>
      </c>
      <c r="U2" s="46" t="str">
        <f>IF('Electricity &amp; Heat'!$M2&gt;='max cards'!U$1,'max cards'!U$1,"")</f>
        <v/>
      </c>
      <c r="V2" s="46" t="str">
        <f>IF('Electricity &amp; Heat'!$M2&gt;='max cards'!V$1,'max cards'!V$1,"")</f>
        <v/>
      </c>
      <c r="W2" s="46" t="str">
        <f>IF('Electricity &amp; Heat'!$M2&gt;='max cards'!W$1,'max cards'!W$1,"")</f>
        <v/>
      </c>
      <c r="X2" s="46" t="str">
        <f>IF('Electricity &amp; Heat'!$M2&gt;='max cards'!X$1,'max cards'!X$1,"")</f>
        <v/>
      </c>
      <c r="Y2" s="46" t="str">
        <f>IF('Electricity &amp; Heat'!$M2&gt;='max cards'!Y$1,'max cards'!Y$1,"")</f>
        <v/>
      </c>
      <c r="Z2" s="46" t="str">
        <f>IF('Electricity &amp; Heat'!$M2&gt;='max cards'!Z$1,'max cards'!Z$1,"")</f>
        <v/>
      </c>
      <c r="AA2" s="46" t="str">
        <f>IF('Electricity &amp; Heat'!$M2&gt;='max cards'!AA$1,'max cards'!AA$1,"")</f>
        <v/>
      </c>
      <c r="AB2" s="46" t="str">
        <f>IF('Electricity &amp; Heat'!$M2&gt;='max cards'!AB$1,'max cards'!AB$1,"")</f>
        <v/>
      </c>
      <c r="AC2" s="46" t="str">
        <f>IF('Electricity &amp; Heat'!$M2&gt;='max cards'!AC$1,'max cards'!AC$1,"")</f>
        <v/>
      </c>
      <c r="AD2" s="46" t="str">
        <f>IF('Electricity &amp; Heat'!$M2&gt;='max cards'!AD$1,'max cards'!AD$1,"")</f>
        <v/>
      </c>
      <c r="AE2" s="46" t="str">
        <f>IF('Electricity &amp; Heat'!$M2&gt;='max cards'!AE$1,'max cards'!AE$1,"")</f>
        <v/>
      </c>
      <c r="AF2" s="46" t="str">
        <f>IF('Electricity &amp; Heat'!$M2&gt;='max cards'!AF$1,'max cards'!AF$1,"")</f>
        <v/>
      </c>
      <c r="AG2" s="46" t="str">
        <f>IF('Electricity &amp; Heat'!$M2&gt;='max cards'!AG$1,'max cards'!AG$1,"")</f>
        <v/>
      </c>
      <c r="AH2" s="46" t="str">
        <f>IF('Electricity &amp; Heat'!$M2&gt;='max cards'!AH$1,'max cards'!AH$1,"")</f>
        <v/>
      </c>
      <c r="AI2" s="46" t="str">
        <f>IF('Electricity &amp; Heat'!$M2&gt;='max cards'!AI$1,'max cards'!AI$1,"")</f>
        <v/>
      </c>
      <c r="AJ2" s="46" t="str">
        <f>IF('Electricity &amp; Heat'!$M2&gt;='max cards'!AJ$1,'max cards'!AJ$1,"")</f>
        <v/>
      </c>
      <c r="AK2" s="46" t="str">
        <f>IF('Electricity &amp; Heat'!$M2&gt;='max cards'!AK$1,'max cards'!AK$1,"")</f>
        <v/>
      </c>
      <c r="AL2" s="46" t="str">
        <f>IF('Electricity &amp; Heat'!$M2&gt;='max cards'!AL$1,'max cards'!AL$1,"")</f>
        <v/>
      </c>
      <c r="AM2" s="46" t="str">
        <f>IF('Electricity &amp; Heat'!$M2&gt;='max cards'!AM$1,'max cards'!AM$1,"")</f>
        <v/>
      </c>
      <c r="AN2" s="46" t="str">
        <f>IF('Electricity &amp; Heat'!$M2&gt;='max cards'!AN$1,'max cards'!AN$1,"")</f>
        <v/>
      </c>
      <c r="AO2" s="46" t="str">
        <f>IF('Electricity &amp; Heat'!$M2&gt;='max cards'!AO$1,'max cards'!AO$1,"")</f>
        <v/>
      </c>
      <c r="AP2" s="46" t="str">
        <f>IF('Electricity &amp; Heat'!$M2&gt;='max cards'!AP$1,'max cards'!AP$1,"")</f>
        <v/>
      </c>
      <c r="AQ2" s="46" t="str">
        <f>IF('Electricity &amp; Heat'!$M2&gt;='max cards'!AQ$1,'max cards'!AQ$1,"")</f>
        <v/>
      </c>
      <c r="AR2" s="46" t="str">
        <f>IF('Electricity &amp; Heat'!$M2&gt;='max cards'!AR$1,'max cards'!AR$1,"")</f>
        <v/>
      </c>
      <c r="AS2" s="46" t="str">
        <f>IF('Electricity &amp; Heat'!$M2&gt;='max cards'!AS$1,'max cards'!AS$1,"")</f>
        <v/>
      </c>
      <c r="AT2" s="46" t="str">
        <f>IF('Electricity &amp; Heat'!$M2&gt;='max cards'!AT$1,'max cards'!AT$1,"")</f>
        <v/>
      </c>
      <c r="AU2" s="46" t="str">
        <f>IF('Electricity &amp; Heat'!$M2&gt;='max cards'!AU$1,'max cards'!AU$1,"")</f>
        <v/>
      </c>
      <c r="AV2" s="46" t="str">
        <f>IF('Electricity &amp; Heat'!$M2&gt;='max cards'!AV$1,'max cards'!AV$1,"")</f>
        <v/>
      </c>
      <c r="AW2" s="46" t="str">
        <f>IF('Electricity &amp; Heat'!$M2&gt;='max cards'!AW$1,'max cards'!AW$1,"")</f>
        <v/>
      </c>
      <c r="AX2" s="46" t="str">
        <f>IF('Electricity &amp; Heat'!$M2&gt;='max cards'!AX$1,'max cards'!AX$1,"")</f>
        <v/>
      </c>
      <c r="AY2" s="46" t="str">
        <f>IF('Electricity &amp; Heat'!$M2&gt;='max cards'!AY$1,'max cards'!AY$1,"")</f>
        <v/>
      </c>
      <c r="AZ2" s="46" t="str">
        <f>IF('Electricity &amp; Heat'!$M2&gt;='max cards'!AZ$1,'max cards'!AZ$1,"")</f>
        <v/>
      </c>
      <c r="BA2" s="46" t="str">
        <f>IF('Electricity &amp; Heat'!$M2&gt;='max cards'!BA$1,'max cards'!BA$1,"")</f>
        <v/>
      </c>
      <c r="BB2" s="46" t="str">
        <f>IF('Electricity &amp; Heat'!$M2&gt;='max cards'!BB$1,'max cards'!BB$1,"")</f>
        <v/>
      </c>
      <c r="BC2" s="46" t="str">
        <f>IF('Electricity &amp; Heat'!$M2&gt;='max cards'!BC$1,'max cards'!BC$1,"")</f>
        <v/>
      </c>
      <c r="BD2" s="46" t="str">
        <f>IF('Electricity &amp; Heat'!$M2&gt;='max cards'!BD$1,'max cards'!BD$1,"")</f>
        <v/>
      </c>
      <c r="BE2" s="46" t="str">
        <f>IF('Electricity &amp; Heat'!$M2&gt;='max cards'!BE$1,'max cards'!BE$1,"")</f>
        <v/>
      </c>
      <c r="BF2" s="46" t="str">
        <f>IF('Electricity &amp; Heat'!$M2&gt;='max cards'!BF$1,'max cards'!BF$1,"")</f>
        <v/>
      </c>
      <c r="BG2" s="46" t="str">
        <f>IF('Electricity &amp; Heat'!$M2&gt;='max cards'!BG$1,'max cards'!BG$1,"")</f>
        <v/>
      </c>
      <c r="BH2" s="46" t="str">
        <f>IF('Electricity &amp; Heat'!$M2&gt;='max cards'!BH$1,'max cards'!BH$1,"")</f>
        <v/>
      </c>
      <c r="BI2" s="46" t="str">
        <f>IF('Electricity &amp; Heat'!$M2&gt;='max cards'!BI$1,'max cards'!BI$1,"")</f>
        <v/>
      </c>
      <c r="BJ2" s="46" t="str">
        <f>IF('Electricity &amp; Heat'!$M2&gt;='max cards'!BJ$1,'max cards'!BJ$1,"")</f>
        <v/>
      </c>
      <c r="BK2" s="46" t="str">
        <f>IF('Electricity &amp; Heat'!$M2&gt;='max cards'!BK$1,'max cards'!BK$1,"")</f>
        <v/>
      </c>
      <c r="BL2" s="46" t="str">
        <f>IF('Electricity &amp; Heat'!$M2&gt;='max cards'!BL$1,'max cards'!BL$1,"")</f>
        <v/>
      </c>
      <c r="BM2" s="46" t="str">
        <f>IF('Electricity &amp; Heat'!$M2&gt;='max cards'!BM$1,'max cards'!BM$1,"")</f>
        <v/>
      </c>
      <c r="BN2" s="46" t="str">
        <f>IF('Electricity &amp; Heat'!$M2&gt;='max cards'!BN$1,'max cards'!BN$1,"")</f>
        <v/>
      </c>
      <c r="BO2" s="46" t="str">
        <f>IF('Electricity &amp; Heat'!$M2&gt;='max cards'!BO$1,'max cards'!BO$1,"")</f>
        <v/>
      </c>
      <c r="BP2" s="46" t="str">
        <f>IF('Electricity &amp; Heat'!$M2&gt;='max cards'!BP$1,'max cards'!BP$1,"")</f>
        <v/>
      </c>
      <c r="BQ2" s="46" t="str">
        <f>IF('Electricity &amp; Heat'!$M2&gt;='max cards'!BQ$1,'max cards'!BQ$1,"")</f>
        <v/>
      </c>
      <c r="BR2" s="46" t="str">
        <f>IF('Electricity &amp; Heat'!$M2&gt;='max cards'!BR$1,'max cards'!BR$1,"")</f>
        <v/>
      </c>
      <c r="BS2" s="46" t="str">
        <f>IF('Electricity &amp; Heat'!$M2&gt;='max cards'!BS$1,'max cards'!BS$1,"")</f>
        <v/>
      </c>
      <c r="BT2" s="46" t="str">
        <f>IF('Electricity &amp; Heat'!$M2&gt;='max cards'!BT$1,'max cards'!BT$1,"")</f>
        <v/>
      </c>
      <c r="BU2" s="46" t="str">
        <f>IF('Electricity &amp; Heat'!$M2&gt;='max cards'!BU$1,'max cards'!BU$1,"")</f>
        <v/>
      </c>
      <c r="BV2" s="46" t="str">
        <f>IF('Electricity &amp; Heat'!$M2&gt;='max cards'!BV$1,'max cards'!BV$1,"")</f>
        <v/>
      </c>
      <c r="BW2" s="46" t="str">
        <f>IF('Electricity &amp; Heat'!$M2&gt;='max cards'!BW$1,'max cards'!BW$1,"")</f>
        <v/>
      </c>
      <c r="BX2" s="46" t="str">
        <f>IF('Electricity &amp; Heat'!$M2&gt;='max cards'!BX$1,'max cards'!BX$1,"")</f>
        <v/>
      </c>
      <c r="BY2" s="46" t="str">
        <f>IF('Electricity &amp; Heat'!$M2&gt;='max cards'!BY$1,'max cards'!BY$1,"")</f>
        <v/>
      </c>
      <c r="BZ2" s="46" t="str">
        <f>IF('Electricity &amp; Heat'!$M2&gt;='max cards'!BZ$1,'max cards'!BZ$1,"")</f>
        <v/>
      </c>
      <c r="CA2" s="46" t="str">
        <f>IF('Electricity &amp; Heat'!$M2&gt;='max cards'!CA$1,'max cards'!CA$1,"")</f>
        <v/>
      </c>
      <c r="CB2" s="46" t="str">
        <f>IF('Electricity &amp; Heat'!$M2&gt;='max cards'!CB$1,'max cards'!CB$1,"")</f>
        <v/>
      </c>
      <c r="CC2" s="46" t="str">
        <f>IF('Electricity &amp; Heat'!$M2&gt;='max cards'!CC$1,'max cards'!CC$1,"")</f>
        <v/>
      </c>
      <c r="CD2" s="46" t="str">
        <f>IF('Electricity &amp; Heat'!$M2&gt;='max cards'!CD$1,'max cards'!CD$1,"")</f>
        <v/>
      </c>
      <c r="CE2" s="46" t="str">
        <f>IF('Electricity &amp; Heat'!$M2&gt;='max cards'!CE$1,'max cards'!CE$1,"")</f>
        <v/>
      </c>
      <c r="CF2" s="46" t="str">
        <f>IF('Electricity &amp; Heat'!$M2&gt;='max cards'!CF$1,'max cards'!CF$1,"")</f>
        <v/>
      </c>
      <c r="CG2" s="46" t="str">
        <f>IF('Electricity &amp; Heat'!$M2&gt;='max cards'!CG$1,'max cards'!CG$1,"")</f>
        <v/>
      </c>
      <c r="CH2" s="46" t="str">
        <f>IF('Electricity &amp; Heat'!$M2&gt;='max cards'!CH$1,'max cards'!CH$1,"")</f>
        <v/>
      </c>
      <c r="CI2" s="46" t="str">
        <f>IF('Electricity &amp; Heat'!$M2&gt;='max cards'!CI$1,'max cards'!CI$1,"")</f>
        <v/>
      </c>
      <c r="CJ2" s="46" t="str">
        <f>IF('Electricity &amp; Heat'!$M2&gt;='max cards'!CJ$1,'max cards'!CJ$1,"")</f>
        <v/>
      </c>
      <c r="CK2" s="46" t="str">
        <f>IF('Electricity &amp; Heat'!$M2&gt;='max cards'!CK$1,'max cards'!CK$1,"")</f>
        <v/>
      </c>
      <c r="CL2" s="46" t="str">
        <f>IF('Electricity &amp; Heat'!$M2&gt;='max cards'!CL$1,'max cards'!CL$1,"")</f>
        <v/>
      </c>
      <c r="CM2" s="46" t="str">
        <f>IF('Electricity &amp; Heat'!$M2&gt;='max cards'!CM$1,'max cards'!CM$1,"")</f>
        <v/>
      </c>
      <c r="CN2" s="46" t="str">
        <f>IF('Electricity &amp; Heat'!$M2&gt;='max cards'!CN$1,'max cards'!CN$1,"")</f>
        <v/>
      </c>
      <c r="CO2" s="46" t="str">
        <f>IF('Electricity &amp; Heat'!$M2&gt;='max cards'!CO$1,'max cards'!CO$1,"")</f>
        <v/>
      </c>
      <c r="CP2" s="46" t="str">
        <f>IF('Electricity &amp; Heat'!$M2&gt;='max cards'!CP$1,'max cards'!CP$1,"")</f>
        <v/>
      </c>
      <c r="CQ2" s="46" t="str">
        <f>IF('Electricity &amp; Heat'!$M2&gt;='max cards'!CQ$1,'max cards'!CQ$1,"")</f>
        <v/>
      </c>
      <c r="CR2" s="46" t="str">
        <f>IF('Electricity &amp; Heat'!$M2&gt;='max cards'!CR$1,'max cards'!CR$1,"")</f>
        <v/>
      </c>
      <c r="CS2" s="46" t="str">
        <f>IF('Electricity &amp; Heat'!$M2&gt;='max cards'!CS$1,'max cards'!CS$1,"")</f>
        <v/>
      </c>
      <c r="CT2" s="46" t="str">
        <f>IF('Electricity &amp; Heat'!$M2&gt;='max cards'!CT$1,'max cards'!CT$1,"")</f>
        <v/>
      </c>
      <c r="CU2" s="46" t="str">
        <f>IF('Electricity &amp; Heat'!$M2&gt;='max cards'!CU$1,'max cards'!CU$1,"")</f>
        <v/>
      </c>
      <c r="CV2" s="46" t="str">
        <f>IF('Electricity &amp; Heat'!$M2&gt;='max cards'!CV$1,'max cards'!CV$1,"")</f>
        <v/>
      </c>
      <c r="CW2" s="46" t="str">
        <f>IF('Electricity &amp; Heat'!$M2&gt;='max cards'!CW$1,'max cards'!CW$1,"")</f>
        <v/>
      </c>
      <c r="CX2" s="46" t="str">
        <f>IF('Electricity &amp; Heat'!$M2&gt;='max cards'!CX$1,'max cards'!CX$1,"")</f>
        <v/>
      </c>
      <c r="CY2" s="46" t="str">
        <f>IF('Electricity &amp; Heat'!$M2&gt;='max cards'!CY$1,'max cards'!CY$1,"")</f>
        <v/>
      </c>
      <c r="CZ2" s="46" t="str">
        <f>IF('Electricity &amp; Heat'!$M2&gt;='max cards'!CZ$1,'max cards'!CZ$1,"")</f>
        <v/>
      </c>
      <c r="DA2" s="46" t="str">
        <f>IF('Electricity &amp; Heat'!$M2&gt;='max cards'!DA$1,'max cards'!DA$1,"")</f>
        <v/>
      </c>
      <c r="DB2" s="46" t="str">
        <f>IF('Electricity &amp; Heat'!$M2&gt;='max cards'!DB$1,'max cards'!DB$1,"")</f>
        <v/>
      </c>
      <c r="DC2" s="46" t="str">
        <f>IF('Electricity &amp; Heat'!$M2&gt;='max cards'!DC$1,'max cards'!DC$1,"")</f>
        <v/>
      </c>
      <c r="DD2" s="46" t="str">
        <f>IF('Electricity &amp; Heat'!$M2&gt;='max cards'!DD$1,'max cards'!DD$1,"")</f>
        <v/>
      </c>
      <c r="DE2" s="46" t="str">
        <f>IF('Electricity &amp; Heat'!$M2&gt;='max cards'!DE$1,'max cards'!DE$1,"")</f>
        <v/>
      </c>
      <c r="DF2" s="46" t="str">
        <f>IF('Electricity &amp; Heat'!$M2&gt;='max cards'!DF$1,'max cards'!DF$1,"")</f>
        <v/>
      </c>
      <c r="DG2" s="46" t="str">
        <f>IF('Electricity &amp; Heat'!$M2&gt;='max cards'!DG$1,'max cards'!DG$1,"")</f>
        <v/>
      </c>
      <c r="DH2" s="46" t="str">
        <f>IF('Electricity &amp; Heat'!$M2&gt;='max cards'!DH$1,'max cards'!DH$1,"")</f>
        <v/>
      </c>
      <c r="DI2" s="46" t="str">
        <f>IF('Electricity &amp; Heat'!$M2&gt;='max cards'!DI$1,'max cards'!DI$1,"")</f>
        <v/>
      </c>
      <c r="DJ2" s="46" t="str">
        <f>IF('Electricity &amp; Heat'!$M2&gt;='max cards'!DJ$1,'max cards'!DJ$1,"")</f>
        <v/>
      </c>
      <c r="DK2" s="46" t="str">
        <f>IF('Electricity &amp; Heat'!$M2&gt;='max cards'!DK$1,'max cards'!DK$1,"")</f>
        <v/>
      </c>
      <c r="DL2" s="46" t="str">
        <f>IF('Electricity &amp; Heat'!$M2&gt;='max cards'!DL$1,'max cards'!DL$1,"")</f>
        <v/>
      </c>
      <c r="DM2" s="46" t="str">
        <f>IF('Electricity &amp; Heat'!$M2&gt;='max cards'!DM$1,'max cards'!DM$1,"")</f>
        <v/>
      </c>
      <c r="DN2" s="46" t="str">
        <f>IF('Electricity &amp; Heat'!$M2&gt;='max cards'!DN$1,'max cards'!DN$1,"")</f>
        <v/>
      </c>
      <c r="DO2" s="46" t="str">
        <f>IF('Electricity &amp; Heat'!$M2&gt;='max cards'!DO$1,'max cards'!DO$1,"")</f>
        <v/>
      </c>
      <c r="DP2" s="46" t="str">
        <f>IF('Electricity &amp; Heat'!$M2&gt;='max cards'!DP$1,'max cards'!DP$1,"")</f>
        <v/>
      </c>
      <c r="DQ2" s="46" t="str">
        <f>IF('Electricity &amp; Heat'!$M2&gt;='max cards'!DQ$1,'max cards'!DQ$1,"")</f>
        <v/>
      </c>
      <c r="DR2" s="46" t="str">
        <f>IF('Electricity &amp; Heat'!$M2&gt;='max cards'!DR$1,'max cards'!DR$1,"")</f>
        <v/>
      </c>
      <c r="DS2" s="46" t="str">
        <f>IF('Electricity &amp; Heat'!$M2&gt;='max cards'!DS$1,'max cards'!DS$1,"")</f>
        <v/>
      </c>
      <c r="DT2" s="46" t="str">
        <f>IF('Electricity &amp; Heat'!$M2&gt;='max cards'!DT$1,'max cards'!DT$1,"")</f>
        <v/>
      </c>
      <c r="DU2" s="46" t="str">
        <f>IF('Electricity &amp; Heat'!$M2&gt;='max cards'!DU$1,'max cards'!DU$1,"")</f>
        <v/>
      </c>
      <c r="DV2" s="46" t="str">
        <f>IF('Electricity &amp; Heat'!$M2&gt;='max cards'!DV$1,'max cards'!DV$1,"")</f>
        <v/>
      </c>
      <c r="DW2" s="46" t="str">
        <f>IF('Electricity &amp; Heat'!$M2&gt;='max cards'!DW$1,'max cards'!DW$1,"")</f>
        <v/>
      </c>
      <c r="DX2" s="46" t="str">
        <f>IF('Electricity &amp; Heat'!$M2&gt;='max cards'!DX$1,'max cards'!DX$1,"")</f>
        <v/>
      </c>
      <c r="DY2" s="46" t="str">
        <f>IF('Electricity &amp; Heat'!$M2&gt;='max cards'!DY$1,'max cards'!DY$1,"")</f>
        <v/>
      </c>
      <c r="DZ2" s="46" t="str">
        <f>IF('Electricity &amp; Heat'!$M2&gt;='max cards'!DZ$1,'max cards'!DZ$1,"")</f>
        <v/>
      </c>
      <c r="EA2" s="46" t="str">
        <f>IF('Electricity &amp; Heat'!$M2&gt;='max cards'!EA$1,'max cards'!EA$1,"")</f>
        <v/>
      </c>
      <c r="EB2" s="46" t="str">
        <f>IF('Electricity &amp; Heat'!$M2&gt;='max cards'!EB$1,'max cards'!EB$1,"")</f>
        <v/>
      </c>
      <c r="EC2" s="46" t="str">
        <f>IF('Electricity &amp; Heat'!$M2&gt;='max cards'!EC$1,'max cards'!EC$1,"")</f>
        <v/>
      </c>
      <c r="ED2" s="46" t="str">
        <f>IF('Electricity &amp; Heat'!$M2&gt;='max cards'!ED$1,'max cards'!ED$1,"")</f>
        <v/>
      </c>
      <c r="EE2" s="46" t="str">
        <f>IF('Electricity &amp; Heat'!$M2&gt;='max cards'!EE$1,'max cards'!EE$1,"")</f>
        <v/>
      </c>
      <c r="EF2" s="46" t="str">
        <f>IF('Electricity &amp; Heat'!$M2&gt;='max cards'!EF$1,'max cards'!EF$1,"")</f>
        <v/>
      </c>
      <c r="EG2" s="46" t="str">
        <f>IF('Electricity &amp; Heat'!$M2&gt;='max cards'!EG$1,'max cards'!EG$1,"")</f>
        <v/>
      </c>
      <c r="EH2" s="46" t="str">
        <f>IF('Electricity &amp; Heat'!$M2&gt;='max cards'!EH$1,'max cards'!EH$1,"")</f>
        <v/>
      </c>
      <c r="EI2" s="46" t="str">
        <f>IF('Electricity &amp; Heat'!$M2&gt;='max cards'!EI$1,'max cards'!EI$1,"")</f>
        <v/>
      </c>
      <c r="EJ2" s="46" t="str">
        <f>IF('Electricity &amp; Heat'!$M2&gt;='max cards'!EJ$1,'max cards'!EJ$1,"")</f>
        <v/>
      </c>
      <c r="EK2" s="46" t="str">
        <f>IF('Electricity &amp; Heat'!$M2&gt;='max cards'!EK$1,'max cards'!EK$1,"")</f>
        <v/>
      </c>
      <c r="EL2" s="46" t="str">
        <f>IF('Electricity &amp; Heat'!$M2&gt;='max cards'!EL$1,'max cards'!EL$1,"")</f>
        <v/>
      </c>
      <c r="EM2" s="46" t="str">
        <f>IF('Electricity &amp; Heat'!$M2&gt;='max cards'!EM$1,'max cards'!EM$1,"")</f>
        <v/>
      </c>
      <c r="EN2" s="46" t="str">
        <f>IF('Electricity &amp; Heat'!$M2&gt;='max cards'!EN$1,'max cards'!EN$1,"")</f>
        <v/>
      </c>
      <c r="EO2" s="46" t="str">
        <f>IF('Electricity &amp; Heat'!$M2&gt;='max cards'!EO$1,'max cards'!EO$1,"")</f>
        <v/>
      </c>
      <c r="EP2" s="46" t="str">
        <f>IF('Electricity &amp; Heat'!$M2&gt;='max cards'!EP$1,'max cards'!EP$1,"")</f>
        <v/>
      </c>
      <c r="EQ2" s="46" t="str">
        <f>IF('Electricity &amp; Heat'!$M2&gt;='max cards'!EQ$1,'max cards'!EQ$1,"")</f>
        <v/>
      </c>
      <c r="ER2" s="46" t="str">
        <f>IF('Electricity &amp; Heat'!$M2&gt;='max cards'!ER$1,'max cards'!ER$1,"")</f>
        <v/>
      </c>
      <c r="ES2" s="46" t="str">
        <f>IF('Electricity &amp; Heat'!$M2&gt;='max cards'!ES$1,'max cards'!ES$1,"")</f>
        <v/>
      </c>
      <c r="ET2" s="46" t="str">
        <f>IF('Electricity &amp; Heat'!$M2&gt;='max cards'!ET$1,'max cards'!ET$1,"")</f>
        <v/>
      </c>
      <c r="EU2" s="46" t="str">
        <f>IF('Electricity &amp; Heat'!$M2&gt;='max cards'!EU$1,'max cards'!EU$1,"")</f>
        <v/>
      </c>
      <c r="EV2" s="46" t="str">
        <f>IF('Electricity &amp; Heat'!$M2&gt;='max cards'!EV$1,'max cards'!EV$1,"")</f>
        <v/>
      </c>
      <c r="EW2" s="46" t="str">
        <f>IF('Electricity &amp; Heat'!$M2&gt;='max cards'!EW$1,'max cards'!EW$1,"")</f>
        <v/>
      </c>
      <c r="EX2" s="46" t="str">
        <f>IF('Electricity &amp; Heat'!$M2&gt;='max cards'!EX$1,'max cards'!EX$1,"")</f>
        <v/>
      </c>
      <c r="EY2" s="46" t="str">
        <f>IF('Electricity &amp; Heat'!$M2&gt;='max cards'!EY$1,'max cards'!EY$1,"")</f>
        <v/>
      </c>
      <c r="EZ2" s="46" t="str">
        <f>IF('Electricity &amp; Heat'!$M2&gt;='max cards'!EZ$1,'max cards'!EZ$1,"")</f>
        <v/>
      </c>
      <c r="FA2" s="46" t="str">
        <f>IF('Electricity &amp; Heat'!$M2&gt;='max cards'!FA$1,'max cards'!FA$1,"")</f>
        <v/>
      </c>
      <c r="FB2" s="46" t="str">
        <f>IF('Electricity &amp; Heat'!$M2&gt;='max cards'!FB$1,'max cards'!FB$1,"")</f>
        <v/>
      </c>
      <c r="FC2" s="46" t="str">
        <f>IF('Electricity &amp; Heat'!$M2&gt;='max cards'!FC$1,'max cards'!FC$1,"")</f>
        <v/>
      </c>
      <c r="FD2" s="46" t="str">
        <f>IF('Electricity &amp; Heat'!$M2&gt;='max cards'!FD$1,'max cards'!FD$1,"")</f>
        <v/>
      </c>
      <c r="FE2" s="46" t="str">
        <f>IF('Electricity &amp; Heat'!$M2&gt;='max cards'!FE$1,'max cards'!FE$1,"")</f>
        <v/>
      </c>
      <c r="FF2" s="46" t="str">
        <f>IF('Electricity &amp; Heat'!$M2&gt;='max cards'!FF$1,'max cards'!FF$1,"")</f>
        <v/>
      </c>
      <c r="FG2" s="46" t="str">
        <f>IF('Electricity &amp; Heat'!$M2&gt;='max cards'!FG$1,'max cards'!FG$1,"")</f>
        <v/>
      </c>
      <c r="FH2" s="46" t="str">
        <f>IF('Electricity &amp; Heat'!$M2&gt;='max cards'!FH$1,'max cards'!FH$1,"")</f>
        <v/>
      </c>
      <c r="FI2" s="46" t="str">
        <f>IF('Electricity &amp; Heat'!$M2&gt;='max cards'!FI$1,'max cards'!FI$1,"")</f>
        <v/>
      </c>
      <c r="FJ2" s="46" t="str">
        <f>IF('Electricity &amp; Heat'!$M2&gt;='max cards'!FJ$1,'max cards'!FJ$1,"")</f>
        <v/>
      </c>
      <c r="FK2" s="46" t="str">
        <f>IF('Electricity &amp; Heat'!$M2&gt;='max cards'!FK$1,'max cards'!FK$1,"")</f>
        <v/>
      </c>
      <c r="FL2" s="46" t="str">
        <f>IF('Electricity &amp; Heat'!$M2&gt;='max cards'!FL$1,'max cards'!FL$1,"")</f>
        <v/>
      </c>
      <c r="FM2" s="46" t="str">
        <f>IF('Electricity &amp; Heat'!$M2&gt;='max cards'!FM$1,'max cards'!FM$1,"")</f>
        <v/>
      </c>
      <c r="FN2" s="46" t="str">
        <f>IF('Electricity &amp; Heat'!$M2&gt;='max cards'!FN$1,'max cards'!FN$1,"")</f>
        <v/>
      </c>
      <c r="FO2" s="46" t="str">
        <f>IF('Electricity &amp; Heat'!$M2&gt;='max cards'!FO$1,'max cards'!FO$1,"")</f>
        <v/>
      </c>
      <c r="FP2" s="46" t="str">
        <f>IF('Electricity &amp; Heat'!$M2&gt;='max cards'!FP$1,'max cards'!FP$1,"")</f>
        <v/>
      </c>
      <c r="FQ2" s="46" t="str">
        <f>IF('Electricity &amp; Heat'!$M2&gt;='max cards'!FQ$1,'max cards'!FQ$1,"")</f>
        <v/>
      </c>
      <c r="FR2" s="46" t="str">
        <f>IF('Electricity &amp; Heat'!$M2&gt;='max cards'!FR$1,'max cards'!FR$1,"")</f>
        <v/>
      </c>
      <c r="FS2" s="46" t="str">
        <f>IF('Electricity &amp; Heat'!$M2&gt;='max cards'!FS$1,'max cards'!FS$1,"")</f>
        <v/>
      </c>
      <c r="FT2" s="46" t="str">
        <f>IF('Electricity &amp; Heat'!$M2&gt;='max cards'!FT$1,'max cards'!FT$1,"")</f>
        <v/>
      </c>
      <c r="FU2" s="46" t="str">
        <f>IF('Electricity &amp; Heat'!$M2&gt;='max cards'!FU$1,'max cards'!FU$1,"")</f>
        <v/>
      </c>
      <c r="FV2" s="46" t="str">
        <f>IF('Electricity &amp; Heat'!$M2&gt;='max cards'!FV$1,'max cards'!FV$1,"")</f>
        <v/>
      </c>
      <c r="FW2" s="46" t="str">
        <f>IF('Electricity &amp; Heat'!$M2&gt;='max cards'!FW$1,'max cards'!FW$1,"")</f>
        <v/>
      </c>
      <c r="FX2" s="46" t="str">
        <f>IF('Electricity &amp; Heat'!$M2&gt;='max cards'!FX$1,'max cards'!FX$1,"")</f>
        <v/>
      </c>
      <c r="FY2" s="46" t="str">
        <f>IF('Electricity &amp; Heat'!$M2&gt;='max cards'!FY$1,'max cards'!FY$1,"")</f>
        <v/>
      </c>
      <c r="FZ2" s="46" t="str">
        <f>IF('Electricity &amp; Heat'!$M2&gt;='max cards'!FZ$1,'max cards'!FZ$1,"")</f>
        <v/>
      </c>
      <c r="GA2" s="46" t="str">
        <f>IF('Electricity &amp; Heat'!$M2&gt;='max cards'!GA$1,'max cards'!GA$1,"")</f>
        <v/>
      </c>
      <c r="GB2" s="46" t="str">
        <f>IF('Electricity &amp; Heat'!$M2&gt;='max cards'!GB$1,'max cards'!GB$1,"")</f>
        <v/>
      </c>
      <c r="GC2" s="46" t="str">
        <f>IF('Electricity &amp; Heat'!$M2&gt;='max cards'!GC$1,'max cards'!GC$1,"")</f>
        <v/>
      </c>
      <c r="GD2" s="46" t="str">
        <f>IF('Electricity &amp; Heat'!$M2&gt;='max cards'!GD$1,'max cards'!GD$1,"")</f>
        <v/>
      </c>
      <c r="GE2" s="46" t="str">
        <f>IF('Electricity &amp; Heat'!$M2&gt;='max cards'!GE$1,'max cards'!GE$1,"")</f>
        <v/>
      </c>
      <c r="GF2" s="46" t="str">
        <f>IF('Electricity &amp; Heat'!$M2&gt;='max cards'!GF$1,'max cards'!GF$1,"")</f>
        <v/>
      </c>
      <c r="GG2" s="46" t="str">
        <f>IF('Electricity &amp; Heat'!$M2&gt;='max cards'!GG$1,'max cards'!GG$1,"")</f>
        <v/>
      </c>
      <c r="GH2" s="46" t="str">
        <f>IF('Electricity &amp; Heat'!$M2&gt;='max cards'!GH$1,'max cards'!GH$1,"")</f>
        <v/>
      </c>
      <c r="GI2" s="46" t="str">
        <f>IF('Electricity &amp; Heat'!$M2&gt;='max cards'!GI$1,'max cards'!GI$1,"")</f>
        <v/>
      </c>
      <c r="GJ2" s="46" t="str">
        <f>IF('Electricity &amp; Heat'!$M2&gt;='max cards'!GJ$1,'max cards'!GJ$1,"")</f>
        <v/>
      </c>
      <c r="GK2" s="46" t="str">
        <f>IF('Electricity &amp; Heat'!$M2&gt;='max cards'!GK$1,'max cards'!GK$1,"")</f>
        <v/>
      </c>
      <c r="GL2" s="46" t="str">
        <f>IF('Electricity &amp; Heat'!$M2&gt;='max cards'!GL$1,'max cards'!GL$1,"")</f>
        <v/>
      </c>
      <c r="GM2" s="46" t="str">
        <f>IF('Electricity &amp; Heat'!$M2&gt;='max cards'!GM$1,'max cards'!GM$1,"")</f>
        <v/>
      </c>
      <c r="GN2" s="46" t="str">
        <f>IF('Electricity &amp; Heat'!$M2&gt;='max cards'!GN$1,'max cards'!GN$1,"")</f>
        <v/>
      </c>
      <c r="GO2" s="46" t="str">
        <f>IF('Electricity &amp; Heat'!$M2&gt;='max cards'!GO$1,'max cards'!GO$1,"")</f>
        <v/>
      </c>
      <c r="GP2" s="46" t="str">
        <f>IF('Electricity &amp; Heat'!$M2&gt;='max cards'!GP$1,'max cards'!GP$1,"")</f>
        <v/>
      </c>
      <c r="GQ2" s="46" t="str">
        <f>IF('Electricity &amp; Heat'!$M2&gt;='max cards'!GQ$1,'max cards'!GQ$1,"")</f>
        <v/>
      </c>
      <c r="GR2" s="46" t="str">
        <f>IF('Electricity &amp; Heat'!$M2&gt;='max cards'!GR$1,'max cards'!GR$1,"")</f>
        <v/>
      </c>
      <c r="GS2" s="46" t="str">
        <f>IF('Electricity &amp; Heat'!$M2&gt;='max cards'!GS$1,'max cards'!GS$1,"")</f>
        <v/>
      </c>
      <c r="GT2" s="46" t="str">
        <f>IF('Electricity &amp; Heat'!$M2&gt;='max cards'!GT$1,'max cards'!GT$1,"")</f>
        <v/>
      </c>
    </row>
    <row r="3" spans="1:202" x14ac:dyDescent="0.35">
      <c r="A3" s="71" t="str">
        <f>'Electricity &amp; Heat'!A3</f>
        <v>Onshore wind - medium (1 MW / hub height: 70m / rotor diameter: 55m)</v>
      </c>
      <c r="B3" s="46">
        <f>IF('Electricity &amp; Heat'!$M3&gt;='max cards'!B$1,'max cards'!B$1,"")</f>
        <v>0</v>
      </c>
      <c r="C3" s="46" t="str">
        <f>IF('Electricity &amp; Heat'!$M3&gt;='max cards'!C$1,'max cards'!C$1,"")</f>
        <v/>
      </c>
      <c r="D3" s="46" t="str">
        <f>IF('Electricity &amp; Heat'!$M3&gt;='max cards'!D$1,'max cards'!D$1,"")</f>
        <v/>
      </c>
      <c r="E3" s="46" t="str">
        <f>IF('Electricity &amp; Heat'!$M3&gt;='max cards'!E$1,'max cards'!E$1,"")</f>
        <v/>
      </c>
      <c r="F3" s="46" t="str">
        <f>IF('Electricity &amp; Heat'!$M3&gt;='max cards'!F$1,'max cards'!F$1,"")</f>
        <v/>
      </c>
      <c r="G3" s="46" t="str">
        <f>IF('Electricity &amp; Heat'!$M3&gt;='max cards'!G$1,'max cards'!G$1,"")</f>
        <v/>
      </c>
      <c r="H3" s="46" t="str">
        <f>IF('Electricity &amp; Heat'!$M3&gt;='max cards'!H$1,'max cards'!H$1,"")</f>
        <v/>
      </c>
      <c r="I3" s="46" t="str">
        <f>IF('Electricity &amp; Heat'!$M3&gt;='max cards'!I$1,'max cards'!I$1,"")</f>
        <v/>
      </c>
      <c r="J3" s="46" t="str">
        <f>IF('Electricity &amp; Heat'!$M3&gt;='max cards'!J$1,'max cards'!J$1,"")</f>
        <v/>
      </c>
      <c r="K3" s="46" t="str">
        <f>IF('Electricity &amp; Heat'!$M3&gt;='max cards'!K$1,'max cards'!K$1,"")</f>
        <v/>
      </c>
      <c r="L3" s="46" t="str">
        <f>IF('Electricity &amp; Heat'!$M3&gt;='max cards'!L$1,'max cards'!L$1,"")</f>
        <v/>
      </c>
      <c r="M3" s="46" t="str">
        <f>IF('Electricity &amp; Heat'!$M3&gt;='max cards'!M$1,'max cards'!M$1,"")</f>
        <v/>
      </c>
      <c r="N3" s="46" t="str">
        <f>IF('Electricity &amp; Heat'!$M3&gt;='max cards'!N$1,'max cards'!N$1,"")</f>
        <v/>
      </c>
      <c r="O3" s="46" t="str">
        <f>IF('Electricity &amp; Heat'!$M3&gt;='max cards'!O$1,'max cards'!O$1,"")</f>
        <v/>
      </c>
      <c r="P3" s="46" t="str">
        <f>IF('Electricity &amp; Heat'!$M3&gt;='max cards'!P$1,'max cards'!P$1,"")</f>
        <v/>
      </c>
      <c r="Q3" s="46" t="str">
        <f>IF('Electricity &amp; Heat'!$M3&gt;='max cards'!Q$1,'max cards'!Q$1,"")</f>
        <v/>
      </c>
      <c r="R3" s="46" t="str">
        <f>IF('Electricity &amp; Heat'!$M3&gt;='max cards'!R$1,'max cards'!R$1,"")</f>
        <v/>
      </c>
      <c r="S3" s="46" t="str">
        <f>IF('Electricity &amp; Heat'!$M3&gt;='max cards'!S$1,'max cards'!S$1,"")</f>
        <v/>
      </c>
      <c r="T3" s="46" t="str">
        <f>IF('Electricity &amp; Heat'!$M3&gt;='max cards'!T$1,'max cards'!T$1,"")</f>
        <v/>
      </c>
      <c r="U3" s="46" t="str">
        <f>IF('Electricity &amp; Heat'!$M3&gt;='max cards'!U$1,'max cards'!U$1,"")</f>
        <v/>
      </c>
      <c r="V3" s="46" t="str">
        <f>IF('Electricity &amp; Heat'!$M3&gt;='max cards'!V$1,'max cards'!V$1,"")</f>
        <v/>
      </c>
      <c r="W3" s="46" t="str">
        <f>IF('Electricity &amp; Heat'!$M3&gt;='max cards'!W$1,'max cards'!W$1,"")</f>
        <v/>
      </c>
      <c r="X3" s="46" t="str">
        <f>IF('Electricity &amp; Heat'!$M3&gt;='max cards'!X$1,'max cards'!X$1,"")</f>
        <v/>
      </c>
      <c r="Y3" s="46" t="str">
        <f>IF('Electricity &amp; Heat'!$M3&gt;='max cards'!Y$1,'max cards'!Y$1,"")</f>
        <v/>
      </c>
      <c r="Z3" s="46" t="str">
        <f>IF('Electricity &amp; Heat'!$M3&gt;='max cards'!Z$1,'max cards'!Z$1,"")</f>
        <v/>
      </c>
      <c r="AA3" s="46" t="str">
        <f>IF('Electricity &amp; Heat'!$M3&gt;='max cards'!AA$1,'max cards'!AA$1,"")</f>
        <v/>
      </c>
      <c r="AB3" s="46" t="str">
        <f>IF('Electricity &amp; Heat'!$M3&gt;='max cards'!AB$1,'max cards'!AB$1,"")</f>
        <v/>
      </c>
      <c r="AC3" s="46" t="str">
        <f>IF('Electricity &amp; Heat'!$M3&gt;='max cards'!AC$1,'max cards'!AC$1,"")</f>
        <v/>
      </c>
      <c r="AD3" s="46" t="str">
        <f>IF('Electricity &amp; Heat'!$M3&gt;='max cards'!AD$1,'max cards'!AD$1,"")</f>
        <v/>
      </c>
      <c r="AE3" s="46" t="str">
        <f>IF('Electricity &amp; Heat'!$M3&gt;='max cards'!AE$1,'max cards'!AE$1,"")</f>
        <v/>
      </c>
      <c r="AF3" s="46" t="str">
        <f>IF('Electricity &amp; Heat'!$M3&gt;='max cards'!AF$1,'max cards'!AF$1,"")</f>
        <v/>
      </c>
      <c r="AG3" s="46" t="str">
        <f>IF('Electricity &amp; Heat'!$M3&gt;='max cards'!AG$1,'max cards'!AG$1,"")</f>
        <v/>
      </c>
      <c r="AH3" s="46" t="str">
        <f>IF('Electricity &amp; Heat'!$M3&gt;='max cards'!AH$1,'max cards'!AH$1,"")</f>
        <v/>
      </c>
      <c r="AI3" s="46" t="str">
        <f>IF('Electricity &amp; Heat'!$M3&gt;='max cards'!AI$1,'max cards'!AI$1,"")</f>
        <v/>
      </c>
      <c r="AJ3" s="46" t="str">
        <f>IF('Electricity &amp; Heat'!$M3&gt;='max cards'!AJ$1,'max cards'!AJ$1,"")</f>
        <v/>
      </c>
      <c r="AK3" s="46" t="str">
        <f>IF('Electricity &amp; Heat'!$M3&gt;='max cards'!AK$1,'max cards'!AK$1,"")</f>
        <v/>
      </c>
      <c r="AL3" s="46" t="str">
        <f>IF('Electricity &amp; Heat'!$M3&gt;='max cards'!AL$1,'max cards'!AL$1,"")</f>
        <v/>
      </c>
      <c r="AM3" s="46" t="str">
        <f>IF('Electricity &amp; Heat'!$M3&gt;='max cards'!AM$1,'max cards'!AM$1,"")</f>
        <v/>
      </c>
      <c r="AN3" s="46" t="str">
        <f>IF('Electricity &amp; Heat'!$M3&gt;='max cards'!AN$1,'max cards'!AN$1,"")</f>
        <v/>
      </c>
      <c r="AO3" s="46" t="str">
        <f>IF('Electricity &amp; Heat'!$M3&gt;='max cards'!AO$1,'max cards'!AO$1,"")</f>
        <v/>
      </c>
      <c r="AP3" s="46" t="str">
        <f>IF('Electricity &amp; Heat'!$M3&gt;='max cards'!AP$1,'max cards'!AP$1,"")</f>
        <v/>
      </c>
      <c r="AQ3" s="46" t="str">
        <f>IF('Electricity &amp; Heat'!$M3&gt;='max cards'!AQ$1,'max cards'!AQ$1,"")</f>
        <v/>
      </c>
      <c r="AR3" s="46" t="str">
        <f>IF('Electricity &amp; Heat'!$M3&gt;='max cards'!AR$1,'max cards'!AR$1,"")</f>
        <v/>
      </c>
      <c r="AS3" s="46" t="str">
        <f>IF('Electricity &amp; Heat'!$M3&gt;='max cards'!AS$1,'max cards'!AS$1,"")</f>
        <v/>
      </c>
      <c r="AT3" s="46" t="str">
        <f>IF('Electricity &amp; Heat'!$M3&gt;='max cards'!AT$1,'max cards'!AT$1,"")</f>
        <v/>
      </c>
      <c r="AU3" s="46" t="str">
        <f>IF('Electricity &amp; Heat'!$M3&gt;='max cards'!AU$1,'max cards'!AU$1,"")</f>
        <v/>
      </c>
      <c r="AV3" s="46" t="str">
        <f>IF('Electricity &amp; Heat'!$M3&gt;='max cards'!AV$1,'max cards'!AV$1,"")</f>
        <v/>
      </c>
      <c r="AW3" s="46" t="str">
        <f>IF('Electricity &amp; Heat'!$M3&gt;='max cards'!AW$1,'max cards'!AW$1,"")</f>
        <v/>
      </c>
      <c r="AX3" s="46" t="str">
        <f>IF('Electricity &amp; Heat'!$M3&gt;='max cards'!AX$1,'max cards'!AX$1,"")</f>
        <v/>
      </c>
      <c r="AY3" s="46" t="str">
        <f>IF('Electricity &amp; Heat'!$M3&gt;='max cards'!AY$1,'max cards'!AY$1,"")</f>
        <v/>
      </c>
      <c r="AZ3" s="46" t="str">
        <f>IF('Electricity &amp; Heat'!$M3&gt;='max cards'!AZ$1,'max cards'!AZ$1,"")</f>
        <v/>
      </c>
      <c r="BA3" s="46" t="str">
        <f>IF('Electricity &amp; Heat'!$M3&gt;='max cards'!BA$1,'max cards'!BA$1,"")</f>
        <v/>
      </c>
      <c r="BB3" s="46" t="str">
        <f>IF('Electricity &amp; Heat'!$M3&gt;='max cards'!BB$1,'max cards'!BB$1,"")</f>
        <v/>
      </c>
      <c r="BC3" s="46" t="str">
        <f>IF('Electricity &amp; Heat'!$M3&gt;='max cards'!BC$1,'max cards'!BC$1,"")</f>
        <v/>
      </c>
      <c r="BD3" s="46" t="str">
        <f>IF('Electricity &amp; Heat'!$M3&gt;='max cards'!BD$1,'max cards'!BD$1,"")</f>
        <v/>
      </c>
      <c r="BE3" s="46" t="str">
        <f>IF('Electricity &amp; Heat'!$M3&gt;='max cards'!BE$1,'max cards'!BE$1,"")</f>
        <v/>
      </c>
      <c r="BF3" s="46" t="str">
        <f>IF('Electricity &amp; Heat'!$M3&gt;='max cards'!BF$1,'max cards'!BF$1,"")</f>
        <v/>
      </c>
      <c r="BG3" s="46" t="str">
        <f>IF('Electricity &amp; Heat'!$M3&gt;='max cards'!BG$1,'max cards'!BG$1,"")</f>
        <v/>
      </c>
      <c r="BH3" s="46" t="str">
        <f>IF('Electricity &amp; Heat'!$M3&gt;='max cards'!BH$1,'max cards'!BH$1,"")</f>
        <v/>
      </c>
      <c r="BI3" s="46" t="str">
        <f>IF('Electricity &amp; Heat'!$M3&gt;='max cards'!BI$1,'max cards'!BI$1,"")</f>
        <v/>
      </c>
      <c r="BJ3" s="46" t="str">
        <f>IF('Electricity &amp; Heat'!$M3&gt;='max cards'!BJ$1,'max cards'!BJ$1,"")</f>
        <v/>
      </c>
      <c r="BK3" s="46" t="str">
        <f>IF('Electricity &amp; Heat'!$M3&gt;='max cards'!BK$1,'max cards'!BK$1,"")</f>
        <v/>
      </c>
      <c r="BL3" s="46" t="str">
        <f>IF('Electricity &amp; Heat'!$M3&gt;='max cards'!BL$1,'max cards'!BL$1,"")</f>
        <v/>
      </c>
      <c r="BM3" s="46" t="str">
        <f>IF('Electricity &amp; Heat'!$M3&gt;='max cards'!BM$1,'max cards'!BM$1,"")</f>
        <v/>
      </c>
      <c r="BN3" s="46" t="str">
        <f>IF('Electricity &amp; Heat'!$M3&gt;='max cards'!BN$1,'max cards'!BN$1,"")</f>
        <v/>
      </c>
      <c r="BO3" s="46" t="str">
        <f>IF('Electricity &amp; Heat'!$M3&gt;='max cards'!BO$1,'max cards'!BO$1,"")</f>
        <v/>
      </c>
      <c r="BP3" s="46" t="str">
        <f>IF('Electricity &amp; Heat'!$M3&gt;='max cards'!BP$1,'max cards'!BP$1,"")</f>
        <v/>
      </c>
      <c r="BQ3" s="46" t="str">
        <f>IF('Electricity &amp; Heat'!$M3&gt;='max cards'!BQ$1,'max cards'!BQ$1,"")</f>
        <v/>
      </c>
      <c r="BR3" s="46" t="str">
        <f>IF('Electricity &amp; Heat'!$M3&gt;='max cards'!BR$1,'max cards'!BR$1,"")</f>
        <v/>
      </c>
      <c r="BS3" s="46" t="str">
        <f>IF('Electricity &amp; Heat'!$M3&gt;='max cards'!BS$1,'max cards'!BS$1,"")</f>
        <v/>
      </c>
      <c r="BT3" s="46" t="str">
        <f>IF('Electricity &amp; Heat'!$M3&gt;='max cards'!BT$1,'max cards'!BT$1,"")</f>
        <v/>
      </c>
      <c r="BU3" s="46" t="str">
        <f>IF('Electricity &amp; Heat'!$M3&gt;='max cards'!BU$1,'max cards'!BU$1,"")</f>
        <v/>
      </c>
      <c r="BV3" s="46" t="str">
        <f>IF('Electricity &amp; Heat'!$M3&gt;='max cards'!BV$1,'max cards'!BV$1,"")</f>
        <v/>
      </c>
      <c r="BW3" s="46" t="str">
        <f>IF('Electricity &amp; Heat'!$M3&gt;='max cards'!BW$1,'max cards'!BW$1,"")</f>
        <v/>
      </c>
      <c r="BX3" s="46" t="str">
        <f>IF('Electricity &amp; Heat'!$M3&gt;='max cards'!BX$1,'max cards'!BX$1,"")</f>
        <v/>
      </c>
      <c r="BY3" s="46" t="str">
        <f>IF('Electricity &amp; Heat'!$M3&gt;='max cards'!BY$1,'max cards'!BY$1,"")</f>
        <v/>
      </c>
      <c r="BZ3" s="46" t="str">
        <f>IF('Electricity &amp; Heat'!$M3&gt;='max cards'!BZ$1,'max cards'!BZ$1,"")</f>
        <v/>
      </c>
      <c r="CA3" s="46" t="str">
        <f>IF('Electricity &amp; Heat'!$M3&gt;='max cards'!CA$1,'max cards'!CA$1,"")</f>
        <v/>
      </c>
      <c r="CB3" s="46" t="str">
        <f>IF('Electricity &amp; Heat'!$M3&gt;='max cards'!CB$1,'max cards'!CB$1,"")</f>
        <v/>
      </c>
      <c r="CC3" s="46" t="str">
        <f>IF('Electricity &amp; Heat'!$M3&gt;='max cards'!CC$1,'max cards'!CC$1,"")</f>
        <v/>
      </c>
      <c r="CD3" s="46" t="str">
        <f>IF('Electricity &amp; Heat'!$M3&gt;='max cards'!CD$1,'max cards'!CD$1,"")</f>
        <v/>
      </c>
      <c r="CE3" s="46" t="str">
        <f>IF('Electricity &amp; Heat'!$M3&gt;='max cards'!CE$1,'max cards'!CE$1,"")</f>
        <v/>
      </c>
      <c r="CF3" s="46" t="str">
        <f>IF('Electricity &amp; Heat'!$M3&gt;='max cards'!CF$1,'max cards'!CF$1,"")</f>
        <v/>
      </c>
      <c r="CG3" s="46" t="str">
        <f>IF('Electricity &amp; Heat'!$M3&gt;='max cards'!CG$1,'max cards'!CG$1,"")</f>
        <v/>
      </c>
      <c r="CH3" s="46" t="str">
        <f>IF('Electricity &amp; Heat'!$M3&gt;='max cards'!CH$1,'max cards'!CH$1,"")</f>
        <v/>
      </c>
      <c r="CI3" s="46" t="str">
        <f>IF('Electricity &amp; Heat'!$M3&gt;='max cards'!CI$1,'max cards'!CI$1,"")</f>
        <v/>
      </c>
      <c r="CJ3" s="46" t="str">
        <f>IF('Electricity &amp; Heat'!$M3&gt;='max cards'!CJ$1,'max cards'!CJ$1,"")</f>
        <v/>
      </c>
      <c r="CK3" s="46" t="str">
        <f>IF('Electricity &amp; Heat'!$M3&gt;='max cards'!CK$1,'max cards'!CK$1,"")</f>
        <v/>
      </c>
      <c r="CL3" s="46" t="str">
        <f>IF('Electricity &amp; Heat'!$M3&gt;='max cards'!CL$1,'max cards'!CL$1,"")</f>
        <v/>
      </c>
      <c r="CM3" s="46" t="str">
        <f>IF('Electricity &amp; Heat'!$M3&gt;='max cards'!CM$1,'max cards'!CM$1,"")</f>
        <v/>
      </c>
      <c r="CN3" s="46" t="str">
        <f>IF('Electricity &amp; Heat'!$M3&gt;='max cards'!CN$1,'max cards'!CN$1,"")</f>
        <v/>
      </c>
      <c r="CO3" s="46" t="str">
        <f>IF('Electricity &amp; Heat'!$M3&gt;='max cards'!CO$1,'max cards'!CO$1,"")</f>
        <v/>
      </c>
      <c r="CP3" s="46" t="str">
        <f>IF('Electricity &amp; Heat'!$M3&gt;='max cards'!CP$1,'max cards'!CP$1,"")</f>
        <v/>
      </c>
      <c r="CQ3" s="46" t="str">
        <f>IF('Electricity &amp; Heat'!$M3&gt;='max cards'!CQ$1,'max cards'!CQ$1,"")</f>
        <v/>
      </c>
      <c r="CR3" s="46" t="str">
        <f>IF('Electricity &amp; Heat'!$M3&gt;='max cards'!CR$1,'max cards'!CR$1,"")</f>
        <v/>
      </c>
      <c r="CS3" s="46" t="str">
        <f>IF('Electricity &amp; Heat'!$M3&gt;='max cards'!CS$1,'max cards'!CS$1,"")</f>
        <v/>
      </c>
      <c r="CT3" s="46" t="str">
        <f>IF('Electricity &amp; Heat'!$M3&gt;='max cards'!CT$1,'max cards'!CT$1,"")</f>
        <v/>
      </c>
      <c r="CU3" s="46" t="str">
        <f>IF('Electricity &amp; Heat'!$M3&gt;='max cards'!CU$1,'max cards'!CU$1,"")</f>
        <v/>
      </c>
      <c r="CV3" s="46" t="str">
        <f>IF('Electricity &amp; Heat'!$M3&gt;='max cards'!CV$1,'max cards'!CV$1,"")</f>
        <v/>
      </c>
      <c r="CW3" s="46" t="str">
        <f>IF('Electricity &amp; Heat'!$M3&gt;='max cards'!CW$1,'max cards'!CW$1,"")</f>
        <v/>
      </c>
      <c r="CX3" s="46" t="str">
        <f>IF('Electricity &amp; Heat'!$M3&gt;='max cards'!CX$1,'max cards'!CX$1,"")</f>
        <v/>
      </c>
      <c r="CY3" s="46" t="str">
        <f>IF('Electricity &amp; Heat'!$M3&gt;='max cards'!CY$1,'max cards'!CY$1,"")</f>
        <v/>
      </c>
      <c r="CZ3" s="46" t="str">
        <f>IF('Electricity &amp; Heat'!$M3&gt;='max cards'!CZ$1,'max cards'!CZ$1,"")</f>
        <v/>
      </c>
      <c r="DA3" s="46" t="str">
        <f>IF('Electricity &amp; Heat'!$M3&gt;='max cards'!DA$1,'max cards'!DA$1,"")</f>
        <v/>
      </c>
      <c r="DB3" s="46" t="str">
        <f>IF('Electricity &amp; Heat'!$M3&gt;='max cards'!DB$1,'max cards'!DB$1,"")</f>
        <v/>
      </c>
      <c r="DC3" s="46" t="str">
        <f>IF('Electricity &amp; Heat'!$M3&gt;='max cards'!DC$1,'max cards'!DC$1,"")</f>
        <v/>
      </c>
      <c r="DD3" s="46" t="str">
        <f>IF('Electricity &amp; Heat'!$M3&gt;='max cards'!DD$1,'max cards'!DD$1,"")</f>
        <v/>
      </c>
      <c r="DE3" s="46" t="str">
        <f>IF('Electricity &amp; Heat'!$M3&gt;='max cards'!DE$1,'max cards'!DE$1,"")</f>
        <v/>
      </c>
      <c r="DF3" s="46" t="str">
        <f>IF('Electricity &amp; Heat'!$M3&gt;='max cards'!DF$1,'max cards'!DF$1,"")</f>
        <v/>
      </c>
      <c r="DG3" s="46" t="str">
        <f>IF('Electricity &amp; Heat'!$M3&gt;='max cards'!DG$1,'max cards'!DG$1,"")</f>
        <v/>
      </c>
      <c r="DH3" s="46" t="str">
        <f>IF('Electricity &amp; Heat'!$M3&gt;='max cards'!DH$1,'max cards'!DH$1,"")</f>
        <v/>
      </c>
      <c r="DI3" s="46" t="str">
        <f>IF('Electricity &amp; Heat'!$M3&gt;='max cards'!DI$1,'max cards'!DI$1,"")</f>
        <v/>
      </c>
      <c r="DJ3" s="46" t="str">
        <f>IF('Electricity &amp; Heat'!$M3&gt;='max cards'!DJ$1,'max cards'!DJ$1,"")</f>
        <v/>
      </c>
      <c r="DK3" s="46" t="str">
        <f>IF('Electricity &amp; Heat'!$M3&gt;='max cards'!DK$1,'max cards'!DK$1,"")</f>
        <v/>
      </c>
      <c r="DL3" s="46" t="str">
        <f>IF('Electricity &amp; Heat'!$M3&gt;='max cards'!DL$1,'max cards'!DL$1,"")</f>
        <v/>
      </c>
      <c r="DM3" s="46" t="str">
        <f>IF('Electricity &amp; Heat'!$M3&gt;='max cards'!DM$1,'max cards'!DM$1,"")</f>
        <v/>
      </c>
      <c r="DN3" s="46" t="str">
        <f>IF('Electricity &amp; Heat'!$M3&gt;='max cards'!DN$1,'max cards'!DN$1,"")</f>
        <v/>
      </c>
      <c r="DO3" s="46" t="str">
        <f>IF('Electricity &amp; Heat'!$M3&gt;='max cards'!DO$1,'max cards'!DO$1,"")</f>
        <v/>
      </c>
      <c r="DP3" s="46" t="str">
        <f>IF('Electricity &amp; Heat'!$M3&gt;='max cards'!DP$1,'max cards'!DP$1,"")</f>
        <v/>
      </c>
      <c r="DQ3" s="46" t="str">
        <f>IF('Electricity &amp; Heat'!$M3&gt;='max cards'!DQ$1,'max cards'!DQ$1,"")</f>
        <v/>
      </c>
      <c r="DR3" s="46" t="str">
        <f>IF('Electricity &amp; Heat'!$M3&gt;='max cards'!DR$1,'max cards'!DR$1,"")</f>
        <v/>
      </c>
      <c r="DS3" s="46" t="str">
        <f>IF('Electricity &amp; Heat'!$M3&gt;='max cards'!DS$1,'max cards'!DS$1,"")</f>
        <v/>
      </c>
      <c r="DT3" s="46" t="str">
        <f>IF('Electricity &amp; Heat'!$M3&gt;='max cards'!DT$1,'max cards'!DT$1,"")</f>
        <v/>
      </c>
      <c r="DU3" s="46" t="str">
        <f>IF('Electricity &amp; Heat'!$M3&gt;='max cards'!DU$1,'max cards'!DU$1,"")</f>
        <v/>
      </c>
      <c r="DV3" s="46" t="str">
        <f>IF('Electricity &amp; Heat'!$M3&gt;='max cards'!DV$1,'max cards'!DV$1,"")</f>
        <v/>
      </c>
      <c r="DW3" s="46" t="str">
        <f>IF('Electricity &amp; Heat'!$M3&gt;='max cards'!DW$1,'max cards'!DW$1,"")</f>
        <v/>
      </c>
      <c r="DX3" s="46" t="str">
        <f>IF('Electricity &amp; Heat'!$M3&gt;='max cards'!DX$1,'max cards'!DX$1,"")</f>
        <v/>
      </c>
      <c r="DY3" s="46" t="str">
        <f>IF('Electricity &amp; Heat'!$M3&gt;='max cards'!DY$1,'max cards'!DY$1,"")</f>
        <v/>
      </c>
      <c r="DZ3" s="46" t="str">
        <f>IF('Electricity &amp; Heat'!$M3&gt;='max cards'!DZ$1,'max cards'!DZ$1,"")</f>
        <v/>
      </c>
      <c r="EA3" s="46" t="str">
        <f>IF('Electricity &amp; Heat'!$M3&gt;='max cards'!EA$1,'max cards'!EA$1,"")</f>
        <v/>
      </c>
      <c r="EB3" s="46" t="str">
        <f>IF('Electricity &amp; Heat'!$M3&gt;='max cards'!EB$1,'max cards'!EB$1,"")</f>
        <v/>
      </c>
      <c r="EC3" s="46" t="str">
        <f>IF('Electricity &amp; Heat'!$M3&gt;='max cards'!EC$1,'max cards'!EC$1,"")</f>
        <v/>
      </c>
      <c r="ED3" s="46" t="str">
        <f>IF('Electricity &amp; Heat'!$M3&gt;='max cards'!ED$1,'max cards'!ED$1,"")</f>
        <v/>
      </c>
      <c r="EE3" s="46" t="str">
        <f>IF('Electricity &amp; Heat'!$M3&gt;='max cards'!EE$1,'max cards'!EE$1,"")</f>
        <v/>
      </c>
      <c r="EF3" s="46" t="str">
        <f>IF('Electricity &amp; Heat'!$M3&gt;='max cards'!EF$1,'max cards'!EF$1,"")</f>
        <v/>
      </c>
      <c r="EG3" s="46" t="str">
        <f>IF('Electricity &amp; Heat'!$M3&gt;='max cards'!EG$1,'max cards'!EG$1,"")</f>
        <v/>
      </c>
      <c r="EH3" s="46" t="str">
        <f>IF('Electricity &amp; Heat'!$M3&gt;='max cards'!EH$1,'max cards'!EH$1,"")</f>
        <v/>
      </c>
      <c r="EI3" s="46" t="str">
        <f>IF('Electricity &amp; Heat'!$M3&gt;='max cards'!EI$1,'max cards'!EI$1,"")</f>
        <v/>
      </c>
      <c r="EJ3" s="46" t="str">
        <f>IF('Electricity &amp; Heat'!$M3&gt;='max cards'!EJ$1,'max cards'!EJ$1,"")</f>
        <v/>
      </c>
      <c r="EK3" s="46" t="str">
        <f>IF('Electricity &amp; Heat'!$M3&gt;='max cards'!EK$1,'max cards'!EK$1,"")</f>
        <v/>
      </c>
      <c r="EL3" s="46" t="str">
        <f>IF('Electricity &amp; Heat'!$M3&gt;='max cards'!EL$1,'max cards'!EL$1,"")</f>
        <v/>
      </c>
      <c r="EM3" s="46" t="str">
        <f>IF('Electricity &amp; Heat'!$M3&gt;='max cards'!EM$1,'max cards'!EM$1,"")</f>
        <v/>
      </c>
      <c r="EN3" s="46" t="str">
        <f>IF('Electricity &amp; Heat'!$M3&gt;='max cards'!EN$1,'max cards'!EN$1,"")</f>
        <v/>
      </c>
      <c r="EO3" s="46" t="str">
        <f>IF('Electricity &amp; Heat'!$M3&gt;='max cards'!EO$1,'max cards'!EO$1,"")</f>
        <v/>
      </c>
      <c r="EP3" s="46" t="str">
        <f>IF('Electricity &amp; Heat'!$M3&gt;='max cards'!EP$1,'max cards'!EP$1,"")</f>
        <v/>
      </c>
      <c r="EQ3" s="46" t="str">
        <f>IF('Electricity &amp; Heat'!$M3&gt;='max cards'!EQ$1,'max cards'!EQ$1,"")</f>
        <v/>
      </c>
      <c r="ER3" s="46" t="str">
        <f>IF('Electricity &amp; Heat'!$M3&gt;='max cards'!ER$1,'max cards'!ER$1,"")</f>
        <v/>
      </c>
      <c r="ES3" s="46" t="str">
        <f>IF('Electricity &amp; Heat'!$M3&gt;='max cards'!ES$1,'max cards'!ES$1,"")</f>
        <v/>
      </c>
      <c r="ET3" s="46" t="str">
        <f>IF('Electricity &amp; Heat'!$M3&gt;='max cards'!ET$1,'max cards'!ET$1,"")</f>
        <v/>
      </c>
      <c r="EU3" s="46" t="str">
        <f>IF('Electricity &amp; Heat'!$M3&gt;='max cards'!EU$1,'max cards'!EU$1,"")</f>
        <v/>
      </c>
      <c r="EV3" s="46" t="str">
        <f>IF('Electricity &amp; Heat'!$M3&gt;='max cards'!EV$1,'max cards'!EV$1,"")</f>
        <v/>
      </c>
      <c r="EW3" s="46" t="str">
        <f>IF('Electricity &amp; Heat'!$M3&gt;='max cards'!EW$1,'max cards'!EW$1,"")</f>
        <v/>
      </c>
      <c r="EX3" s="46" t="str">
        <f>IF('Electricity &amp; Heat'!$M3&gt;='max cards'!EX$1,'max cards'!EX$1,"")</f>
        <v/>
      </c>
      <c r="EY3" s="46" t="str">
        <f>IF('Electricity &amp; Heat'!$M3&gt;='max cards'!EY$1,'max cards'!EY$1,"")</f>
        <v/>
      </c>
      <c r="EZ3" s="46" t="str">
        <f>IF('Electricity &amp; Heat'!$M3&gt;='max cards'!EZ$1,'max cards'!EZ$1,"")</f>
        <v/>
      </c>
      <c r="FA3" s="46" t="str">
        <f>IF('Electricity &amp; Heat'!$M3&gt;='max cards'!FA$1,'max cards'!FA$1,"")</f>
        <v/>
      </c>
      <c r="FB3" s="46" t="str">
        <f>IF('Electricity &amp; Heat'!$M3&gt;='max cards'!FB$1,'max cards'!FB$1,"")</f>
        <v/>
      </c>
      <c r="FC3" s="46" t="str">
        <f>IF('Electricity &amp; Heat'!$M3&gt;='max cards'!FC$1,'max cards'!FC$1,"")</f>
        <v/>
      </c>
      <c r="FD3" s="46" t="str">
        <f>IF('Electricity &amp; Heat'!$M3&gt;='max cards'!FD$1,'max cards'!FD$1,"")</f>
        <v/>
      </c>
      <c r="FE3" s="46" t="str">
        <f>IF('Electricity &amp; Heat'!$M3&gt;='max cards'!FE$1,'max cards'!FE$1,"")</f>
        <v/>
      </c>
      <c r="FF3" s="46" t="str">
        <f>IF('Electricity &amp; Heat'!$M3&gt;='max cards'!FF$1,'max cards'!FF$1,"")</f>
        <v/>
      </c>
      <c r="FG3" s="46" t="str">
        <f>IF('Electricity &amp; Heat'!$M3&gt;='max cards'!FG$1,'max cards'!FG$1,"")</f>
        <v/>
      </c>
      <c r="FH3" s="46" t="str">
        <f>IF('Electricity &amp; Heat'!$M3&gt;='max cards'!FH$1,'max cards'!FH$1,"")</f>
        <v/>
      </c>
      <c r="FI3" s="46" t="str">
        <f>IF('Electricity &amp; Heat'!$M3&gt;='max cards'!FI$1,'max cards'!FI$1,"")</f>
        <v/>
      </c>
      <c r="FJ3" s="46" t="str">
        <f>IF('Electricity &amp; Heat'!$M3&gt;='max cards'!FJ$1,'max cards'!FJ$1,"")</f>
        <v/>
      </c>
      <c r="FK3" s="46" t="str">
        <f>IF('Electricity &amp; Heat'!$M3&gt;='max cards'!FK$1,'max cards'!FK$1,"")</f>
        <v/>
      </c>
      <c r="FL3" s="46" t="str">
        <f>IF('Electricity &amp; Heat'!$M3&gt;='max cards'!FL$1,'max cards'!FL$1,"")</f>
        <v/>
      </c>
      <c r="FM3" s="46" t="str">
        <f>IF('Electricity &amp; Heat'!$M3&gt;='max cards'!FM$1,'max cards'!FM$1,"")</f>
        <v/>
      </c>
      <c r="FN3" s="46" t="str">
        <f>IF('Electricity &amp; Heat'!$M3&gt;='max cards'!FN$1,'max cards'!FN$1,"")</f>
        <v/>
      </c>
      <c r="FO3" s="46" t="str">
        <f>IF('Electricity &amp; Heat'!$M3&gt;='max cards'!FO$1,'max cards'!FO$1,"")</f>
        <v/>
      </c>
      <c r="FP3" s="46" t="str">
        <f>IF('Electricity &amp; Heat'!$M3&gt;='max cards'!FP$1,'max cards'!FP$1,"")</f>
        <v/>
      </c>
      <c r="FQ3" s="46" t="str">
        <f>IF('Electricity &amp; Heat'!$M3&gt;='max cards'!FQ$1,'max cards'!FQ$1,"")</f>
        <v/>
      </c>
      <c r="FR3" s="46" t="str">
        <f>IF('Electricity &amp; Heat'!$M3&gt;='max cards'!FR$1,'max cards'!FR$1,"")</f>
        <v/>
      </c>
      <c r="FS3" s="46" t="str">
        <f>IF('Electricity &amp; Heat'!$M3&gt;='max cards'!FS$1,'max cards'!FS$1,"")</f>
        <v/>
      </c>
      <c r="FT3" s="46" t="str">
        <f>IF('Electricity &amp; Heat'!$M3&gt;='max cards'!FT$1,'max cards'!FT$1,"")</f>
        <v/>
      </c>
      <c r="FU3" s="46" t="str">
        <f>IF('Electricity &amp; Heat'!$M3&gt;='max cards'!FU$1,'max cards'!FU$1,"")</f>
        <v/>
      </c>
      <c r="FV3" s="46" t="str">
        <f>IF('Electricity &amp; Heat'!$M3&gt;='max cards'!FV$1,'max cards'!FV$1,"")</f>
        <v/>
      </c>
      <c r="FW3" s="46" t="str">
        <f>IF('Electricity &amp; Heat'!$M3&gt;='max cards'!FW$1,'max cards'!FW$1,"")</f>
        <v/>
      </c>
      <c r="FX3" s="46" t="str">
        <f>IF('Electricity &amp; Heat'!$M3&gt;='max cards'!FX$1,'max cards'!FX$1,"")</f>
        <v/>
      </c>
      <c r="FY3" s="46" t="str">
        <f>IF('Electricity &amp; Heat'!$M3&gt;='max cards'!FY$1,'max cards'!FY$1,"")</f>
        <v/>
      </c>
      <c r="FZ3" s="46" t="str">
        <f>IF('Electricity &amp; Heat'!$M3&gt;='max cards'!FZ$1,'max cards'!FZ$1,"")</f>
        <v/>
      </c>
      <c r="GA3" s="46" t="str">
        <f>IF('Electricity &amp; Heat'!$M3&gt;='max cards'!GA$1,'max cards'!GA$1,"")</f>
        <v/>
      </c>
      <c r="GB3" s="46" t="str">
        <f>IF('Electricity &amp; Heat'!$M3&gt;='max cards'!GB$1,'max cards'!GB$1,"")</f>
        <v/>
      </c>
      <c r="GC3" s="46" t="str">
        <f>IF('Electricity &amp; Heat'!$M3&gt;='max cards'!GC$1,'max cards'!GC$1,"")</f>
        <v/>
      </c>
      <c r="GD3" s="46" t="str">
        <f>IF('Electricity &amp; Heat'!$M3&gt;='max cards'!GD$1,'max cards'!GD$1,"")</f>
        <v/>
      </c>
      <c r="GE3" s="46" t="str">
        <f>IF('Electricity &amp; Heat'!$M3&gt;='max cards'!GE$1,'max cards'!GE$1,"")</f>
        <v/>
      </c>
      <c r="GF3" s="46" t="str">
        <f>IF('Electricity &amp; Heat'!$M3&gt;='max cards'!GF$1,'max cards'!GF$1,"")</f>
        <v/>
      </c>
      <c r="GG3" s="46" t="str">
        <f>IF('Electricity &amp; Heat'!$M3&gt;='max cards'!GG$1,'max cards'!GG$1,"")</f>
        <v/>
      </c>
      <c r="GH3" s="46" t="str">
        <f>IF('Electricity &amp; Heat'!$M3&gt;='max cards'!GH$1,'max cards'!GH$1,"")</f>
        <v/>
      </c>
      <c r="GI3" s="46" t="str">
        <f>IF('Electricity &amp; Heat'!$M3&gt;='max cards'!GI$1,'max cards'!GI$1,"")</f>
        <v/>
      </c>
      <c r="GJ3" s="46" t="str">
        <f>IF('Electricity &amp; Heat'!$M3&gt;='max cards'!GJ$1,'max cards'!GJ$1,"")</f>
        <v/>
      </c>
      <c r="GK3" s="46" t="str">
        <f>IF('Electricity &amp; Heat'!$M3&gt;='max cards'!GK$1,'max cards'!GK$1,"")</f>
        <v/>
      </c>
      <c r="GL3" s="46" t="str">
        <f>IF('Electricity &amp; Heat'!$M3&gt;='max cards'!GL$1,'max cards'!GL$1,"")</f>
        <v/>
      </c>
      <c r="GM3" s="46" t="str">
        <f>IF('Electricity &amp; Heat'!$M3&gt;='max cards'!GM$1,'max cards'!GM$1,"")</f>
        <v/>
      </c>
      <c r="GN3" s="46" t="str">
        <f>IF('Electricity &amp; Heat'!$M3&gt;='max cards'!GN$1,'max cards'!GN$1,"")</f>
        <v/>
      </c>
      <c r="GO3" s="46" t="str">
        <f>IF('Electricity &amp; Heat'!$M3&gt;='max cards'!GO$1,'max cards'!GO$1,"")</f>
        <v/>
      </c>
      <c r="GP3" s="46" t="str">
        <f>IF('Electricity &amp; Heat'!$M3&gt;='max cards'!GP$1,'max cards'!GP$1,"")</f>
        <v/>
      </c>
      <c r="GQ3" s="46" t="str">
        <f>IF('Electricity &amp; Heat'!$M3&gt;='max cards'!GQ$1,'max cards'!GQ$1,"")</f>
        <v/>
      </c>
      <c r="GR3" s="46" t="str">
        <f>IF('Electricity &amp; Heat'!$M3&gt;='max cards'!GR$1,'max cards'!GR$1,"")</f>
        <v/>
      </c>
      <c r="GS3" s="46" t="str">
        <f>IF('Electricity &amp; Heat'!$M3&gt;='max cards'!GS$1,'max cards'!GS$1,"")</f>
        <v/>
      </c>
      <c r="GT3" s="46" t="str">
        <f>IF('Electricity &amp; Heat'!$M3&gt;='max cards'!GT$1,'max cards'!GT$1,"")</f>
        <v/>
      </c>
    </row>
    <row r="4" spans="1:202" x14ac:dyDescent="0.35">
      <c r="A4" s="71" t="str">
        <f>'Electricity &amp; Heat'!A4</f>
        <v>Onshore wind - large (2.5 MW / hub height: 100m / rotor diameter: 80m)</v>
      </c>
      <c r="B4" s="46">
        <f>IF('Electricity &amp; Heat'!$M4&gt;='max cards'!B$1,'max cards'!B$1,"")</f>
        <v>0</v>
      </c>
      <c r="C4" s="46" t="str">
        <f>IF('Electricity &amp; Heat'!$M4&gt;='max cards'!C$1,'max cards'!C$1,"")</f>
        <v/>
      </c>
      <c r="D4" s="46" t="str">
        <f>IF('Electricity &amp; Heat'!$M4&gt;='max cards'!D$1,'max cards'!D$1,"")</f>
        <v/>
      </c>
      <c r="E4" s="46" t="str">
        <f>IF('Electricity &amp; Heat'!$M4&gt;='max cards'!E$1,'max cards'!E$1,"")</f>
        <v/>
      </c>
      <c r="F4" s="46" t="str">
        <f>IF('Electricity &amp; Heat'!$M4&gt;='max cards'!F$1,'max cards'!F$1,"")</f>
        <v/>
      </c>
      <c r="G4" s="46" t="str">
        <f>IF('Electricity &amp; Heat'!$M4&gt;='max cards'!G$1,'max cards'!G$1,"")</f>
        <v/>
      </c>
      <c r="H4" s="46" t="str">
        <f>IF('Electricity &amp; Heat'!$M4&gt;='max cards'!H$1,'max cards'!H$1,"")</f>
        <v/>
      </c>
      <c r="I4" s="46" t="str">
        <f>IF('Electricity &amp; Heat'!$M4&gt;='max cards'!I$1,'max cards'!I$1,"")</f>
        <v/>
      </c>
      <c r="J4" s="46" t="str">
        <f>IF('Electricity &amp; Heat'!$M4&gt;='max cards'!J$1,'max cards'!J$1,"")</f>
        <v/>
      </c>
      <c r="K4" s="46" t="str">
        <f>IF('Electricity &amp; Heat'!$M4&gt;='max cards'!K$1,'max cards'!K$1,"")</f>
        <v/>
      </c>
      <c r="L4" s="46" t="str">
        <f>IF('Electricity &amp; Heat'!$M4&gt;='max cards'!L$1,'max cards'!L$1,"")</f>
        <v/>
      </c>
      <c r="M4" s="46" t="str">
        <f>IF('Electricity &amp; Heat'!$M4&gt;='max cards'!M$1,'max cards'!M$1,"")</f>
        <v/>
      </c>
      <c r="N4" s="46" t="str">
        <f>IF('Electricity &amp; Heat'!$M4&gt;='max cards'!N$1,'max cards'!N$1,"")</f>
        <v/>
      </c>
      <c r="O4" s="46" t="str">
        <f>IF('Electricity &amp; Heat'!$M4&gt;='max cards'!O$1,'max cards'!O$1,"")</f>
        <v/>
      </c>
      <c r="P4" s="46" t="str">
        <f>IF('Electricity &amp; Heat'!$M4&gt;='max cards'!P$1,'max cards'!P$1,"")</f>
        <v/>
      </c>
      <c r="Q4" s="46" t="str">
        <f>IF('Electricity &amp; Heat'!$M4&gt;='max cards'!Q$1,'max cards'!Q$1,"")</f>
        <v/>
      </c>
      <c r="R4" s="46" t="str">
        <f>IF('Electricity &amp; Heat'!$M4&gt;='max cards'!R$1,'max cards'!R$1,"")</f>
        <v/>
      </c>
      <c r="S4" s="46" t="str">
        <f>IF('Electricity &amp; Heat'!$M4&gt;='max cards'!S$1,'max cards'!S$1,"")</f>
        <v/>
      </c>
      <c r="T4" s="46" t="str">
        <f>IF('Electricity &amp; Heat'!$M4&gt;='max cards'!T$1,'max cards'!T$1,"")</f>
        <v/>
      </c>
      <c r="U4" s="46" t="str">
        <f>IF('Electricity &amp; Heat'!$M4&gt;='max cards'!U$1,'max cards'!U$1,"")</f>
        <v/>
      </c>
      <c r="V4" s="46" t="str">
        <f>IF('Electricity &amp; Heat'!$M4&gt;='max cards'!V$1,'max cards'!V$1,"")</f>
        <v/>
      </c>
      <c r="W4" s="46" t="str">
        <f>IF('Electricity &amp; Heat'!$M4&gt;='max cards'!W$1,'max cards'!W$1,"")</f>
        <v/>
      </c>
      <c r="X4" s="46" t="str">
        <f>IF('Electricity &amp; Heat'!$M4&gt;='max cards'!X$1,'max cards'!X$1,"")</f>
        <v/>
      </c>
      <c r="Y4" s="46" t="str">
        <f>IF('Electricity &amp; Heat'!$M4&gt;='max cards'!Y$1,'max cards'!Y$1,"")</f>
        <v/>
      </c>
      <c r="Z4" s="46" t="str">
        <f>IF('Electricity &amp; Heat'!$M4&gt;='max cards'!Z$1,'max cards'!Z$1,"")</f>
        <v/>
      </c>
      <c r="AA4" s="46" t="str">
        <f>IF('Electricity &amp; Heat'!$M4&gt;='max cards'!AA$1,'max cards'!AA$1,"")</f>
        <v/>
      </c>
      <c r="AB4" s="46" t="str">
        <f>IF('Electricity &amp; Heat'!$M4&gt;='max cards'!AB$1,'max cards'!AB$1,"")</f>
        <v/>
      </c>
      <c r="AC4" s="46" t="str">
        <f>IF('Electricity &amp; Heat'!$M4&gt;='max cards'!AC$1,'max cards'!AC$1,"")</f>
        <v/>
      </c>
      <c r="AD4" s="46" t="str">
        <f>IF('Electricity &amp; Heat'!$M4&gt;='max cards'!AD$1,'max cards'!AD$1,"")</f>
        <v/>
      </c>
      <c r="AE4" s="46" t="str">
        <f>IF('Electricity &amp; Heat'!$M4&gt;='max cards'!AE$1,'max cards'!AE$1,"")</f>
        <v/>
      </c>
      <c r="AF4" s="46" t="str">
        <f>IF('Electricity &amp; Heat'!$M4&gt;='max cards'!AF$1,'max cards'!AF$1,"")</f>
        <v/>
      </c>
      <c r="AG4" s="46" t="str">
        <f>IF('Electricity &amp; Heat'!$M4&gt;='max cards'!AG$1,'max cards'!AG$1,"")</f>
        <v/>
      </c>
      <c r="AH4" s="46" t="str">
        <f>IF('Electricity &amp; Heat'!$M4&gt;='max cards'!AH$1,'max cards'!AH$1,"")</f>
        <v/>
      </c>
      <c r="AI4" s="46" t="str">
        <f>IF('Electricity &amp; Heat'!$M4&gt;='max cards'!AI$1,'max cards'!AI$1,"")</f>
        <v/>
      </c>
      <c r="AJ4" s="46" t="str">
        <f>IF('Electricity &amp; Heat'!$M4&gt;='max cards'!AJ$1,'max cards'!AJ$1,"")</f>
        <v/>
      </c>
      <c r="AK4" s="46" t="str">
        <f>IF('Electricity &amp; Heat'!$M4&gt;='max cards'!AK$1,'max cards'!AK$1,"")</f>
        <v/>
      </c>
      <c r="AL4" s="46" t="str">
        <f>IF('Electricity &amp; Heat'!$M4&gt;='max cards'!AL$1,'max cards'!AL$1,"")</f>
        <v/>
      </c>
      <c r="AM4" s="46" t="str">
        <f>IF('Electricity &amp; Heat'!$M4&gt;='max cards'!AM$1,'max cards'!AM$1,"")</f>
        <v/>
      </c>
      <c r="AN4" s="46" t="str">
        <f>IF('Electricity &amp; Heat'!$M4&gt;='max cards'!AN$1,'max cards'!AN$1,"")</f>
        <v/>
      </c>
      <c r="AO4" s="46" t="str">
        <f>IF('Electricity &amp; Heat'!$M4&gt;='max cards'!AO$1,'max cards'!AO$1,"")</f>
        <v/>
      </c>
      <c r="AP4" s="46" t="str">
        <f>IF('Electricity &amp; Heat'!$M4&gt;='max cards'!AP$1,'max cards'!AP$1,"")</f>
        <v/>
      </c>
      <c r="AQ4" s="46" t="str">
        <f>IF('Electricity &amp; Heat'!$M4&gt;='max cards'!AQ$1,'max cards'!AQ$1,"")</f>
        <v/>
      </c>
      <c r="AR4" s="46" t="str">
        <f>IF('Electricity &amp; Heat'!$M4&gt;='max cards'!AR$1,'max cards'!AR$1,"")</f>
        <v/>
      </c>
      <c r="AS4" s="46" t="str">
        <f>IF('Electricity &amp; Heat'!$M4&gt;='max cards'!AS$1,'max cards'!AS$1,"")</f>
        <v/>
      </c>
      <c r="AT4" s="46" t="str">
        <f>IF('Electricity &amp; Heat'!$M4&gt;='max cards'!AT$1,'max cards'!AT$1,"")</f>
        <v/>
      </c>
      <c r="AU4" s="46" t="str">
        <f>IF('Electricity &amp; Heat'!$M4&gt;='max cards'!AU$1,'max cards'!AU$1,"")</f>
        <v/>
      </c>
      <c r="AV4" s="46" t="str">
        <f>IF('Electricity &amp; Heat'!$M4&gt;='max cards'!AV$1,'max cards'!AV$1,"")</f>
        <v/>
      </c>
      <c r="AW4" s="46" t="str">
        <f>IF('Electricity &amp; Heat'!$M4&gt;='max cards'!AW$1,'max cards'!AW$1,"")</f>
        <v/>
      </c>
      <c r="AX4" s="46" t="str">
        <f>IF('Electricity &amp; Heat'!$M4&gt;='max cards'!AX$1,'max cards'!AX$1,"")</f>
        <v/>
      </c>
      <c r="AY4" s="46" t="str">
        <f>IF('Electricity &amp; Heat'!$M4&gt;='max cards'!AY$1,'max cards'!AY$1,"")</f>
        <v/>
      </c>
      <c r="AZ4" s="46" t="str">
        <f>IF('Electricity &amp; Heat'!$M4&gt;='max cards'!AZ$1,'max cards'!AZ$1,"")</f>
        <v/>
      </c>
      <c r="BA4" s="46" t="str">
        <f>IF('Electricity &amp; Heat'!$M4&gt;='max cards'!BA$1,'max cards'!BA$1,"")</f>
        <v/>
      </c>
      <c r="BB4" s="46" t="str">
        <f>IF('Electricity &amp; Heat'!$M4&gt;='max cards'!BB$1,'max cards'!BB$1,"")</f>
        <v/>
      </c>
      <c r="BC4" s="46" t="str">
        <f>IF('Electricity &amp; Heat'!$M4&gt;='max cards'!BC$1,'max cards'!BC$1,"")</f>
        <v/>
      </c>
      <c r="BD4" s="46" t="str">
        <f>IF('Electricity &amp; Heat'!$M4&gt;='max cards'!BD$1,'max cards'!BD$1,"")</f>
        <v/>
      </c>
      <c r="BE4" s="46" t="str">
        <f>IF('Electricity &amp; Heat'!$M4&gt;='max cards'!BE$1,'max cards'!BE$1,"")</f>
        <v/>
      </c>
      <c r="BF4" s="46" t="str">
        <f>IF('Electricity &amp; Heat'!$M4&gt;='max cards'!BF$1,'max cards'!BF$1,"")</f>
        <v/>
      </c>
      <c r="BG4" s="46" t="str">
        <f>IF('Electricity &amp; Heat'!$M4&gt;='max cards'!BG$1,'max cards'!BG$1,"")</f>
        <v/>
      </c>
      <c r="BH4" s="46" t="str">
        <f>IF('Electricity &amp; Heat'!$M4&gt;='max cards'!BH$1,'max cards'!BH$1,"")</f>
        <v/>
      </c>
      <c r="BI4" s="46" t="str">
        <f>IF('Electricity &amp; Heat'!$M4&gt;='max cards'!BI$1,'max cards'!BI$1,"")</f>
        <v/>
      </c>
      <c r="BJ4" s="46" t="str">
        <f>IF('Electricity &amp; Heat'!$M4&gt;='max cards'!BJ$1,'max cards'!BJ$1,"")</f>
        <v/>
      </c>
      <c r="BK4" s="46" t="str">
        <f>IF('Electricity &amp; Heat'!$M4&gt;='max cards'!BK$1,'max cards'!BK$1,"")</f>
        <v/>
      </c>
      <c r="BL4" s="46" t="str">
        <f>IF('Electricity &amp; Heat'!$M4&gt;='max cards'!BL$1,'max cards'!BL$1,"")</f>
        <v/>
      </c>
      <c r="BM4" s="46" t="str">
        <f>IF('Electricity &amp; Heat'!$M4&gt;='max cards'!BM$1,'max cards'!BM$1,"")</f>
        <v/>
      </c>
      <c r="BN4" s="46" t="str">
        <f>IF('Electricity &amp; Heat'!$M4&gt;='max cards'!BN$1,'max cards'!BN$1,"")</f>
        <v/>
      </c>
      <c r="BO4" s="46" t="str">
        <f>IF('Electricity &amp; Heat'!$M4&gt;='max cards'!BO$1,'max cards'!BO$1,"")</f>
        <v/>
      </c>
      <c r="BP4" s="46" t="str">
        <f>IF('Electricity &amp; Heat'!$M4&gt;='max cards'!BP$1,'max cards'!BP$1,"")</f>
        <v/>
      </c>
      <c r="BQ4" s="46" t="str">
        <f>IF('Electricity &amp; Heat'!$M4&gt;='max cards'!BQ$1,'max cards'!BQ$1,"")</f>
        <v/>
      </c>
      <c r="BR4" s="46" t="str">
        <f>IF('Electricity &amp; Heat'!$M4&gt;='max cards'!BR$1,'max cards'!BR$1,"")</f>
        <v/>
      </c>
      <c r="BS4" s="46" t="str">
        <f>IF('Electricity &amp; Heat'!$M4&gt;='max cards'!BS$1,'max cards'!BS$1,"")</f>
        <v/>
      </c>
      <c r="BT4" s="46" t="str">
        <f>IF('Electricity &amp; Heat'!$M4&gt;='max cards'!BT$1,'max cards'!BT$1,"")</f>
        <v/>
      </c>
      <c r="BU4" s="46" t="str">
        <f>IF('Electricity &amp; Heat'!$M4&gt;='max cards'!BU$1,'max cards'!BU$1,"")</f>
        <v/>
      </c>
      <c r="BV4" s="46" t="str">
        <f>IF('Electricity &amp; Heat'!$M4&gt;='max cards'!BV$1,'max cards'!BV$1,"")</f>
        <v/>
      </c>
      <c r="BW4" s="46" t="str">
        <f>IF('Electricity &amp; Heat'!$M4&gt;='max cards'!BW$1,'max cards'!BW$1,"")</f>
        <v/>
      </c>
      <c r="BX4" s="46" t="str">
        <f>IF('Electricity &amp; Heat'!$M4&gt;='max cards'!BX$1,'max cards'!BX$1,"")</f>
        <v/>
      </c>
      <c r="BY4" s="46" t="str">
        <f>IF('Electricity &amp; Heat'!$M4&gt;='max cards'!BY$1,'max cards'!BY$1,"")</f>
        <v/>
      </c>
      <c r="BZ4" s="46" t="str">
        <f>IF('Electricity &amp; Heat'!$M4&gt;='max cards'!BZ$1,'max cards'!BZ$1,"")</f>
        <v/>
      </c>
      <c r="CA4" s="46" t="str">
        <f>IF('Electricity &amp; Heat'!$M4&gt;='max cards'!CA$1,'max cards'!CA$1,"")</f>
        <v/>
      </c>
      <c r="CB4" s="46" t="str">
        <f>IF('Electricity &amp; Heat'!$M4&gt;='max cards'!CB$1,'max cards'!CB$1,"")</f>
        <v/>
      </c>
      <c r="CC4" s="46" t="str">
        <f>IF('Electricity &amp; Heat'!$M4&gt;='max cards'!CC$1,'max cards'!CC$1,"")</f>
        <v/>
      </c>
      <c r="CD4" s="46" t="str">
        <f>IF('Electricity &amp; Heat'!$M4&gt;='max cards'!CD$1,'max cards'!CD$1,"")</f>
        <v/>
      </c>
      <c r="CE4" s="46" t="str">
        <f>IF('Electricity &amp; Heat'!$M4&gt;='max cards'!CE$1,'max cards'!CE$1,"")</f>
        <v/>
      </c>
      <c r="CF4" s="46" t="str">
        <f>IF('Electricity &amp; Heat'!$M4&gt;='max cards'!CF$1,'max cards'!CF$1,"")</f>
        <v/>
      </c>
      <c r="CG4" s="46" t="str">
        <f>IF('Electricity &amp; Heat'!$M4&gt;='max cards'!CG$1,'max cards'!CG$1,"")</f>
        <v/>
      </c>
      <c r="CH4" s="46" t="str">
        <f>IF('Electricity &amp; Heat'!$M4&gt;='max cards'!CH$1,'max cards'!CH$1,"")</f>
        <v/>
      </c>
      <c r="CI4" s="46" t="str">
        <f>IF('Electricity &amp; Heat'!$M4&gt;='max cards'!CI$1,'max cards'!CI$1,"")</f>
        <v/>
      </c>
      <c r="CJ4" s="46" t="str">
        <f>IF('Electricity &amp; Heat'!$M4&gt;='max cards'!CJ$1,'max cards'!CJ$1,"")</f>
        <v/>
      </c>
      <c r="CK4" s="46" t="str">
        <f>IF('Electricity &amp; Heat'!$M4&gt;='max cards'!CK$1,'max cards'!CK$1,"")</f>
        <v/>
      </c>
      <c r="CL4" s="46" t="str">
        <f>IF('Electricity &amp; Heat'!$M4&gt;='max cards'!CL$1,'max cards'!CL$1,"")</f>
        <v/>
      </c>
      <c r="CM4" s="46" t="str">
        <f>IF('Electricity &amp; Heat'!$M4&gt;='max cards'!CM$1,'max cards'!CM$1,"")</f>
        <v/>
      </c>
      <c r="CN4" s="46" t="str">
        <f>IF('Electricity &amp; Heat'!$M4&gt;='max cards'!CN$1,'max cards'!CN$1,"")</f>
        <v/>
      </c>
      <c r="CO4" s="46" t="str">
        <f>IF('Electricity &amp; Heat'!$M4&gt;='max cards'!CO$1,'max cards'!CO$1,"")</f>
        <v/>
      </c>
      <c r="CP4" s="46" t="str">
        <f>IF('Electricity &amp; Heat'!$M4&gt;='max cards'!CP$1,'max cards'!CP$1,"")</f>
        <v/>
      </c>
      <c r="CQ4" s="46" t="str">
        <f>IF('Electricity &amp; Heat'!$M4&gt;='max cards'!CQ$1,'max cards'!CQ$1,"")</f>
        <v/>
      </c>
      <c r="CR4" s="46" t="str">
        <f>IF('Electricity &amp; Heat'!$M4&gt;='max cards'!CR$1,'max cards'!CR$1,"")</f>
        <v/>
      </c>
      <c r="CS4" s="46" t="str">
        <f>IF('Electricity &amp; Heat'!$M4&gt;='max cards'!CS$1,'max cards'!CS$1,"")</f>
        <v/>
      </c>
      <c r="CT4" s="46" t="str">
        <f>IF('Electricity &amp; Heat'!$M4&gt;='max cards'!CT$1,'max cards'!CT$1,"")</f>
        <v/>
      </c>
      <c r="CU4" s="46" t="str">
        <f>IF('Electricity &amp; Heat'!$M4&gt;='max cards'!CU$1,'max cards'!CU$1,"")</f>
        <v/>
      </c>
      <c r="CV4" s="46" t="str">
        <f>IF('Electricity &amp; Heat'!$M4&gt;='max cards'!CV$1,'max cards'!CV$1,"")</f>
        <v/>
      </c>
      <c r="CW4" s="46" t="str">
        <f>IF('Electricity &amp; Heat'!$M4&gt;='max cards'!CW$1,'max cards'!CW$1,"")</f>
        <v/>
      </c>
      <c r="CX4" s="46" t="str">
        <f>IF('Electricity &amp; Heat'!$M4&gt;='max cards'!CX$1,'max cards'!CX$1,"")</f>
        <v/>
      </c>
      <c r="CY4" s="46" t="str">
        <f>IF('Electricity &amp; Heat'!$M4&gt;='max cards'!CY$1,'max cards'!CY$1,"")</f>
        <v/>
      </c>
      <c r="CZ4" s="46" t="str">
        <f>IF('Electricity &amp; Heat'!$M4&gt;='max cards'!CZ$1,'max cards'!CZ$1,"")</f>
        <v/>
      </c>
      <c r="DA4" s="46" t="str">
        <f>IF('Electricity &amp; Heat'!$M4&gt;='max cards'!DA$1,'max cards'!DA$1,"")</f>
        <v/>
      </c>
      <c r="DB4" s="46" t="str">
        <f>IF('Electricity &amp; Heat'!$M4&gt;='max cards'!DB$1,'max cards'!DB$1,"")</f>
        <v/>
      </c>
      <c r="DC4" s="46" t="str">
        <f>IF('Electricity &amp; Heat'!$M4&gt;='max cards'!DC$1,'max cards'!DC$1,"")</f>
        <v/>
      </c>
      <c r="DD4" s="46" t="str">
        <f>IF('Electricity &amp; Heat'!$M4&gt;='max cards'!DD$1,'max cards'!DD$1,"")</f>
        <v/>
      </c>
      <c r="DE4" s="46" t="str">
        <f>IF('Electricity &amp; Heat'!$M4&gt;='max cards'!DE$1,'max cards'!DE$1,"")</f>
        <v/>
      </c>
      <c r="DF4" s="46" t="str">
        <f>IF('Electricity &amp; Heat'!$M4&gt;='max cards'!DF$1,'max cards'!DF$1,"")</f>
        <v/>
      </c>
      <c r="DG4" s="46" t="str">
        <f>IF('Electricity &amp; Heat'!$M4&gt;='max cards'!DG$1,'max cards'!DG$1,"")</f>
        <v/>
      </c>
      <c r="DH4" s="46" t="str">
        <f>IF('Electricity &amp; Heat'!$M4&gt;='max cards'!DH$1,'max cards'!DH$1,"")</f>
        <v/>
      </c>
      <c r="DI4" s="46" t="str">
        <f>IF('Electricity &amp; Heat'!$M4&gt;='max cards'!DI$1,'max cards'!DI$1,"")</f>
        <v/>
      </c>
      <c r="DJ4" s="46" t="str">
        <f>IF('Electricity &amp; Heat'!$M4&gt;='max cards'!DJ$1,'max cards'!DJ$1,"")</f>
        <v/>
      </c>
      <c r="DK4" s="46" t="str">
        <f>IF('Electricity &amp; Heat'!$M4&gt;='max cards'!DK$1,'max cards'!DK$1,"")</f>
        <v/>
      </c>
      <c r="DL4" s="46" t="str">
        <f>IF('Electricity &amp; Heat'!$M4&gt;='max cards'!DL$1,'max cards'!DL$1,"")</f>
        <v/>
      </c>
      <c r="DM4" s="46" t="str">
        <f>IF('Electricity &amp; Heat'!$M4&gt;='max cards'!DM$1,'max cards'!DM$1,"")</f>
        <v/>
      </c>
      <c r="DN4" s="46" t="str">
        <f>IF('Electricity &amp; Heat'!$M4&gt;='max cards'!DN$1,'max cards'!DN$1,"")</f>
        <v/>
      </c>
      <c r="DO4" s="46" t="str">
        <f>IF('Electricity &amp; Heat'!$M4&gt;='max cards'!DO$1,'max cards'!DO$1,"")</f>
        <v/>
      </c>
      <c r="DP4" s="46" t="str">
        <f>IF('Electricity &amp; Heat'!$M4&gt;='max cards'!DP$1,'max cards'!DP$1,"")</f>
        <v/>
      </c>
      <c r="DQ4" s="46" t="str">
        <f>IF('Electricity &amp; Heat'!$M4&gt;='max cards'!DQ$1,'max cards'!DQ$1,"")</f>
        <v/>
      </c>
      <c r="DR4" s="46" t="str">
        <f>IF('Electricity &amp; Heat'!$M4&gt;='max cards'!DR$1,'max cards'!DR$1,"")</f>
        <v/>
      </c>
      <c r="DS4" s="46" t="str">
        <f>IF('Electricity &amp; Heat'!$M4&gt;='max cards'!DS$1,'max cards'!DS$1,"")</f>
        <v/>
      </c>
      <c r="DT4" s="46" t="str">
        <f>IF('Electricity &amp; Heat'!$M4&gt;='max cards'!DT$1,'max cards'!DT$1,"")</f>
        <v/>
      </c>
      <c r="DU4" s="46" t="str">
        <f>IF('Electricity &amp; Heat'!$M4&gt;='max cards'!DU$1,'max cards'!DU$1,"")</f>
        <v/>
      </c>
      <c r="DV4" s="46" t="str">
        <f>IF('Electricity &amp; Heat'!$M4&gt;='max cards'!DV$1,'max cards'!DV$1,"")</f>
        <v/>
      </c>
      <c r="DW4" s="46" t="str">
        <f>IF('Electricity &amp; Heat'!$M4&gt;='max cards'!DW$1,'max cards'!DW$1,"")</f>
        <v/>
      </c>
      <c r="DX4" s="46" t="str">
        <f>IF('Electricity &amp; Heat'!$M4&gt;='max cards'!DX$1,'max cards'!DX$1,"")</f>
        <v/>
      </c>
      <c r="DY4" s="46" t="str">
        <f>IF('Electricity &amp; Heat'!$M4&gt;='max cards'!DY$1,'max cards'!DY$1,"")</f>
        <v/>
      </c>
      <c r="DZ4" s="46" t="str">
        <f>IF('Electricity &amp; Heat'!$M4&gt;='max cards'!DZ$1,'max cards'!DZ$1,"")</f>
        <v/>
      </c>
      <c r="EA4" s="46" t="str">
        <f>IF('Electricity &amp; Heat'!$M4&gt;='max cards'!EA$1,'max cards'!EA$1,"")</f>
        <v/>
      </c>
      <c r="EB4" s="46" t="str">
        <f>IF('Electricity &amp; Heat'!$M4&gt;='max cards'!EB$1,'max cards'!EB$1,"")</f>
        <v/>
      </c>
      <c r="EC4" s="46" t="str">
        <f>IF('Electricity &amp; Heat'!$M4&gt;='max cards'!EC$1,'max cards'!EC$1,"")</f>
        <v/>
      </c>
      <c r="ED4" s="46" t="str">
        <f>IF('Electricity &amp; Heat'!$M4&gt;='max cards'!ED$1,'max cards'!ED$1,"")</f>
        <v/>
      </c>
      <c r="EE4" s="46" t="str">
        <f>IF('Electricity &amp; Heat'!$M4&gt;='max cards'!EE$1,'max cards'!EE$1,"")</f>
        <v/>
      </c>
      <c r="EF4" s="46" t="str">
        <f>IF('Electricity &amp; Heat'!$M4&gt;='max cards'!EF$1,'max cards'!EF$1,"")</f>
        <v/>
      </c>
      <c r="EG4" s="46" t="str">
        <f>IF('Electricity &amp; Heat'!$M4&gt;='max cards'!EG$1,'max cards'!EG$1,"")</f>
        <v/>
      </c>
      <c r="EH4" s="46" t="str">
        <f>IF('Electricity &amp; Heat'!$M4&gt;='max cards'!EH$1,'max cards'!EH$1,"")</f>
        <v/>
      </c>
      <c r="EI4" s="46" t="str">
        <f>IF('Electricity &amp; Heat'!$M4&gt;='max cards'!EI$1,'max cards'!EI$1,"")</f>
        <v/>
      </c>
      <c r="EJ4" s="46" t="str">
        <f>IF('Electricity &amp; Heat'!$M4&gt;='max cards'!EJ$1,'max cards'!EJ$1,"")</f>
        <v/>
      </c>
      <c r="EK4" s="46" t="str">
        <f>IF('Electricity &amp; Heat'!$M4&gt;='max cards'!EK$1,'max cards'!EK$1,"")</f>
        <v/>
      </c>
      <c r="EL4" s="46" t="str">
        <f>IF('Electricity &amp; Heat'!$M4&gt;='max cards'!EL$1,'max cards'!EL$1,"")</f>
        <v/>
      </c>
      <c r="EM4" s="46" t="str">
        <f>IF('Electricity &amp; Heat'!$M4&gt;='max cards'!EM$1,'max cards'!EM$1,"")</f>
        <v/>
      </c>
      <c r="EN4" s="46" t="str">
        <f>IF('Electricity &amp; Heat'!$M4&gt;='max cards'!EN$1,'max cards'!EN$1,"")</f>
        <v/>
      </c>
      <c r="EO4" s="46" t="str">
        <f>IF('Electricity &amp; Heat'!$M4&gt;='max cards'!EO$1,'max cards'!EO$1,"")</f>
        <v/>
      </c>
      <c r="EP4" s="46" t="str">
        <f>IF('Electricity &amp; Heat'!$M4&gt;='max cards'!EP$1,'max cards'!EP$1,"")</f>
        <v/>
      </c>
      <c r="EQ4" s="46" t="str">
        <f>IF('Electricity &amp; Heat'!$M4&gt;='max cards'!EQ$1,'max cards'!EQ$1,"")</f>
        <v/>
      </c>
      <c r="ER4" s="46" t="str">
        <f>IF('Electricity &amp; Heat'!$M4&gt;='max cards'!ER$1,'max cards'!ER$1,"")</f>
        <v/>
      </c>
      <c r="ES4" s="46" t="str">
        <f>IF('Electricity &amp; Heat'!$M4&gt;='max cards'!ES$1,'max cards'!ES$1,"")</f>
        <v/>
      </c>
      <c r="ET4" s="46" t="str">
        <f>IF('Electricity &amp; Heat'!$M4&gt;='max cards'!ET$1,'max cards'!ET$1,"")</f>
        <v/>
      </c>
      <c r="EU4" s="46" t="str">
        <f>IF('Electricity &amp; Heat'!$M4&gt;='max cards'!EU$1,'max cards'!EU$1,"")</f>
        <v/>
      </c>
      <c r="EV4" s="46" t="str">
        <f>IF('Electricity &amp; Heat'!$M4&gt;='max cards'!EV$1,'max cards'!EV$1,"")</f>
        <v/>
      </c>
      <c r="EW4" s="46" t="str">
        <f>IF('Electricity &amp; Heat'!$M4&gt;='max cards'!EW$1,'max cards'!EW$1,"")</f>
        <v/>
      </c>
      <c r="EX4" s="46" t="str">
        <f>IF('Electricity &amp; Heat'!$M4&gt;='max cards'!EX$1,'max cards'!EX$1,"")</f>
        <v/>
      </c>
      <c r="EY4" s="46" t="str">
        <f>IF('Electricity &amp; Heat'!$M4&gt;='max cards'!EY$1,'max cards'!EY$1,"")</f>
        <v/>
      </c>
      <c r="EZ4" s="46" t="str">
        <f>IF('Electricity &amp; Heat'!$M4&gt;='max cards'!EZ$1,'max cards'!EZ$1,"")</f>
        <v/>
      </c>
      <c r="FA4" s="46" t="str">
        <f>IF('Electricity &amp; Heat'!$M4&gt;='max cards'!FA$1,'max cards'!FA$1,"")</f>
        <v/>
      </c>
      <c r="FB4" s="46" t="str">
        <f>IF('Electricity &amp; Heat'!$M4&gt;='max cards'!FB$1,'max cards'!FB$1,"")</f>
        <v/>
      </c>
      <c r="FC4" s="46" t="str">
        <f>IF('Electricity &amp; Heat'!$M4&gt;='max cards'!FC$1,'max cards'!FC$1,"")</f>
        <v/>
      </c>
      <c r="FD4" s="46" t="str">
        <f>IF('Electricity &amp; Heat'!$M4&gt;='max cards'!FD$1,'max cards'!FD$1,"")</f>
        <v/>
      </c>
      <c r="FE4" s="46" t="str">
        <f>IF('Electricity &amp; Heat'!$M4&gt;='max cards'!FE$1,'max cards'!FE$1,"")</f>
        <v/>
      </c>
      <c r="FF4" s="46" t="str">
        <f>IF('Electricity &amp; Heat'!$M4&gt;='max cards'!FF$1,'max cards'!FF$1,"")</f>
        <v/>
      </c>
      <c r="FG4" s="46" t="str">
        <f>IF('Electricity &amp; Heat'!$M4&gt;='max cards'!FG$1,'max cards'!FG$1,"")</f>
        <v/>
      </c>
      <c r="FH4" s="46" t="str">
        <f>IF('Electricity &amp; Heat'!$M4&gt;='max cards'!FH$1,'max cards'!FH$1,"")</f>
        <v/>
      </c>
      <c r="FI4" s="46" t="str">
        <f>IF('Electricity &amp; Heat'!$M4&gt;='max cards'!FI$1,'max cards'!FI$1,"")</f>
        <v/>
      </c>
      <c r="FJ4" s="46" t="str">
        <f>IF('Electricity &amp; Heat'!$M4&gt;='max cards'!FJ$1,'max cards'!FJ$1,"")</f>
        <v/>
      </c>
      <c r="FK4" s="46" t="str">
        <f>IF('Electricity &amp; Heat'!$M4&gt;='max cards'!FK$1,'max cards'!FK$1,"")</f>
        <v/>
      </c>
      <c r="FL4" s="46" t="str">
        <f>IF('Electricity &amp; Heat'!$M4&gt;='max cards'!FL$1,'max cards'!FL$1,"")</f>
        <v/>
      </c>
      <c r="FM4" s="46" t="str">
        <f>IF('Electricity &amp; Heat'!$M4&gt;='max cards'!FM$1,'max cards'!FM$1,"")</f>
        <v/>
      </c>
      <c r="FN4" s="46" t="str">
        <f>IF('Electricity &amp; Heat'!$M4&gt;='max cards'!FN$1,'max cards'!FN$1,"")</f>
        <v/>
      </c>
      <c r="FO4" s="46" t="str">
        <f>IF('Electricity &amp; Heat'!$M4&gt;='max cards'!FO$1,'max cards'!FO$1,"")</f>
        <v/>
      </c>
      <c r="FP4" s="46" t="str">
        <f>IF('Electricity &amp; Heat'!$M4&gt;='max cards'!FP$1,'max cards'!FP$1,"")</f>
        <v/>
      </c>
      <c r="FQ4" s="46" t="str">
        <f>IF('Electricity &amp; Heat'!$M4&gt;='max cards'!FQ$1,'max cards'!FQ$1,"")</f>
        <v/>
      </c>
      <c r="FR4" s="46" t="str">
        <f>IF('Electricity &amp; Heat'!$M4&gt;='max cards'!FR$1,'max cards'!FR$1,"")</f>
        <v/>
      </c>
      <c r="FS4" s="46" t="str">
        <f>IF('Electricity &amp; Heat'!$M4&gt;='max cards'!FS$1,'max cards'!FS$1,"")</f>
        <v/>
      </c>
      <c r="FT4" s="46" t="str">
        <f>IF('Electricity &amp; Heat'!$M4&gt;='max cards'!FT$1,'max cards'!FT$1,"")</f>
        <v/>
      </c>
      <c r="FU4" s="46" t="str">
        <f>IF('Electricity &amp; Heat'!$M4&gt;='max cards'!FU$1,'max cards'!FU$1,"")</f>
        <v/>
      </c>
      <c r="FV4" s="46" t="str">
        <f>IF('Electricity &amp; Heat'!$M4&gt;='max cards'!FV$1,'max cards'!FV$1,"")</f>
        <v/>
      </c>
      <c r="FW4" s="46" t="str">
        <f>IF('Electricity &amp; Heat'!$M4&gt;='max cards'!FW$1,'max cards'!FW$1,"")</f>
        <v/>
      </c>
      <c r="FX4" s="46" t="str">
        <f>IF('Electricity &amp; Heat'!$M4&gt;='max cards'!FX$1,'max cards'!FX$1,"")</f>
        <v/>
      </c>
      <c r="FY4" s="46" t="str">
        <f>IF('Electricity &amp; Heat'!$M4&gt;='max cards'!FY$1,'max cards'!FY$1,"")</f>
        <v/>
      </c>
      <c r="FZ4" s="46" t="str">
        <f>IF('Electricity &amp; Heat'!$M4&gt;='max cards'!FZ$1,'max cards'!FZ$1,"")</f>
        <v/>
      </c>
      <c r="GA4" s="46" t="str">
        <f>IF('Electricity &amp; Heat'!$M4&gt;='max cards'!GA$1,'max cards'!GA$1,"")</f>
        <v/>
      </c>
      <c r="GB4" s="46" t="str">
        <f>IF('Electricity &amp; Heat'!$M4&gt;='max cards'!GB$1,'max cards'!GB$1,"")</f>
        <v/>
      </c>
      <c r="GC4" s="46" t="str">
        <f>IF('Electricity &amp; Heat'!$M4&gt;='max cards'!GC$1,'max cards'!GC$1,"")</f>
        <v/>
      </c>
      <c r="GD4" s="46" t="str">
        <f>IF('Electricity &amp; Heat'!$M4&gt;='max cards'!GD$1,'max cards'!GD$1,"")</f>
        <v/>
      </c>
      <c r="GE4" s="46" t="str">
        <f>IF('Electricity &amp; Heat'!$M4&gt;='max cards'!GE$1,'max cards'!GE$1,"")</f>
        <v/>
      </c>
      <c r="GF4" s="46" t="str">
        <f>IF('Electricity &amp; Heat'!$M4&gt;='max cards'!GF$1,'max cards'!GF$1,"")</f>
        <v/>
      </c>
      <c r="GG4" s="46" t="str">
        <f>IF('Electricity &amp; Heat'!$M4&gt;='max cards'!GG$1,'max cards'!GG$1,"")</f>
        <v/>
      </c>
      <c r="GH4" s="46" t="str">
        <f>IF('Electricity &amp; Heat'!$M4&gt;='max cards'!GH$1,'max cards'!GH$1,"")</f>
        <v/>
      </c>
      <c r="GI4" s="46" t="str">
        <f>IF('Electricity &amp; Heat'!$M4&gt;='max cards'!GI$1,'max cards'!GI$1,"")</f>
        <v/>
      </c>
      <c r="GJ4" s="46" t="str">
        <f>IF('Electricity &amp; Heat'!$M4&gt;='max cards'!GJ$1,'max cards'!GJ$1,"")</f>
        <v/>
      </c>
      <c r="GK4" s="46" t="str">
        <f>IF('Electricity &amp; Heat'!$M4&gt;='max cards'!GK$1,'max cards'!GK$1,"")</f>
        <v/>
      </c>
      <c r="GL4" s="46" t="str">
        <f>IF('Electricity &amp; Heat'!$M4&gt;='max cards'!GL$1,'max cards'!GL$1,"")</f>
        <v/>
      </c>
      <c r="GM4" s="46" t="str">
        <f>IF('Electricity &amp; Heat'!$M4&gt;='max cards'!GM$1,'max cards'!GM$1,"")</f>
        <v/>
      </c>
      <c r="GN4" s="46" t="str">
        <f>IF('Electricity &amp; Heat'!$M4&gt;='max cards'!GN$1,'max cards'!GN$1,"")</f>
        <v/>
      </c>
      <c r="GO4" s="46" t="str">
        <f>IF('Electricity &amp; Heat'!$M4&gt;='max cards'!GO$1,'max cards'!GO$1,"")</f>
        <v/>
      </c>
      <c r="GP4" s="46" t="str">
        <f>IF('Electricity &amp; Heat'!$M4&gt;='max cards'!GP$1,'max cards'!GP$1,"")</f>
        <v/>
      </c>
      <c r="GQ4" s="46" t="str">
        <f>IF('Electricity &amp; Heat'!$M4&gt;='max cards'!GQ$1,'max cards'!GQ$1,"")</f>
        <v/>
      </c>
      <c r="GR4" s="46" t="str">
        <f>IF('Electricity &amp; Heat'!$M4&gt;='max cards'!GR$1,'max cards'!GR$1,"")</f>
        <v/>
      </c>
      <c r="GS4" s="46" t="str">
        <f>IF('Electricity &amp; Heat'!$M4&gt;='max cards'!GS$1,'max cards'!GS$1,"")</f>
        <v/>
      </c>
      <c r="GT4" s="46" t="str">
        <f>IF('Electricity &amp; Heat'!$M4&gt;='max cards'!GT$1,'max cards'!GT$1,"")</f>
        <v/>
      </c>
    </row>
    <row r="5" spans="1:202" x14ac:dyDescent="0.35">
      <c r="A5" s="71" t="str">
        <f>'Electricity &amp; Heat'!A5</f>
        <v>Hydro (200 kW)</v>
      </c>
      <c r="B5" s="46">
        <f>IF('Electricity &amp; Heat'!$M5&gt;='max cards'!B$1,'max cards'!B$1,"")</f>
        <v>0</v>
      </c>
      <c r="C5" s="46" t="str">
        <f>IF('Electricity &amp; Heat'!$M5&gt;='max cards'!C$1,'max cards'!C$1,"")</f>
        <v/>
      </c>
      <c r="D5" s="46" t="str">
        <f>IF('Electricity &amp; Heat'!$M5&gt;='max cards'!D$1,'max cards'!D$1,"")</f>
        <v/>
      </c>
      <c r="E5" s="46" t="str">
        <f>IF('Electricity &amp; Heat'!$M5&gt;='max cards'!E$1,'max cards'!E$1,"")</f>
        <v/>
      </c>
      <c r="F5" s="46" t="str">
        <f>IF('Electricity &amp; Heat'!$M5&gt;='max cards'!F$1,'max cards'!F$1,"")</f>
        <v/>
      </c>
      <c r="G5" s="46" t="str">
        <f>IF('Electricity &amp; Heat'!$M5&gt;='max cards'!G$1,'max cards'!G$1,"")</f>
        <v/>
      </c>
      <c r="H5" s="46" t="str">
        <f>IF('Electricity &amp; Heat'!$M5&gt;='max cards'!H$1,'max cards'!H$1,"")</f>
        <v/>
      </c>
      <c r="I5" s="46" t="str">
        <f>IF('Electricity &amp; Heat'!$M5&gt;='max cards'!I$1,'max cards'!I$1,"")</f>
        <v/>
      </c>
      <c r="J5" s="46" t="str">
        <f>IF('Electricity &amp; Heat'!$M5&gt;='max cards'!J$1,'max cards'!J$1,"")</f>
        <v/>
      </c>
      <c r="K5" s="46" t="str">
        <f>IF('Electricity &amp; Heat'!$M5&gt;='max cards'!K$1,'max cards'!K$1,"")</f>
        <v/>
      </c>
      <c r="L5" s="46" t="str">
        <f>IF('Electricity &amp; Heat'!$M5&gt;='max cards'!L$1,'max cards'!L$1,"")</f>
        <v/>
      </c>
      <c r="M5" s="46" t="str">
        <f>IF('Electricity &amp; Heat'!$M5&gt;='max cards'!M$1,'max cards'!M$1,"")</f>
        <v/>
      </c>
      <c r="N5" s="46" t="str">
        <f>IF('Electricity &amp; Heat'!$M5&gt;='max cards'!N$1,'max cards'!N$1,"")</f>
        <v/>
      </c>
      <c r="O5" s="46" t="str">
        <f>IF('Electricity &amp; Heat'!$M5&gt;='max cards'!O$1,'max cards'!O$1,"")</f>
        <v/>
      </c>
      <c r="P5" s="46" t="str">
        <f>IF('Electricity &amp; Heat'!$M5&gt;='max cards'!P$1,'max cards'!P$1,"")</f>
        <v/>
      </c>
      <c r="Q5" s="46" t="str">
        <f>IF('Electricity &amp; Heat'!$M5&gt;='max cards'!Q$1,'max cards'!Q$1,"")</f>
        <v/>
      </c>
      <c r="R5" s="46" t="str">
        <f>IF('Electricity &amp; Heat'!$M5&gt;='max cards'!R$1,'max cards'!R$1,"")</f>
        <v/>
      </c>
      <c r="S5" s="46" t="str">
        <f>IF('Electricity &amp; Heat'!$M5&gt;='max cards'!S$1,'max cards'!S$1,"")</f>
        <v/>
      </c>
      <c r="T5" s="46" t="str">
        <f>IF('Electricity &amp; Heat'!$M5&gt;='max cards'!T$1,'max cards'!T$1,"")</f>
        <v/>
      </c>
      <c r="U5" s="46" t="str">
        <f>IF('Electricity &amp; Heat'!$M5&gt;='max cards'!U$1,'max cards'!U$1,"")</f>
        <v/>
      </c>
      <c r="V5" s="46" t="str">
        <f>IF('Electricity &amp; Heat'!$M5&gt;='max cards'!V$1,'max cards'!V$1,"")</f>
        <v/>
      </c>
      <c r="W5" s="46" t="str">
        <f>IF('Electricity &amp; Heat'!$M5&gt;='max cards'!W$1,'max cards'!W$1,"")</f>
        <v/>
      </c>
      <c r="X5" s="46" t="str">
        <f>IF('Electricity &amp; Heat'!$M5&gt;='max cards'!X$1,'max cards'!X$1,"")</f>
        <v/>
      </c>
      <c r="Y5" s="46" t="str">
        <f>IF('Electricity &amp; Heat'!$M5&gt;='max cards'!Y$1,'max cards'!Y$1,"")</f>
        <v/>
      </c>
      <c r="Z5" s="46" t="str">
        <f>IF('Electricity &amp; Heat'!$M5&gt;='max cards'!Z$1,'max cards'!Z$1,"")</f>
        <v/>
      </c>
      <c r="AA5" s="46" t="str">
        <f>IF('Electricity &amp; Heat'!$M5&gt;='max cards'!AA$1,'max cards'!AA$1,"")</f>
        <v/>
      </c>
      <c r="AB5" s="46" t="str">
        <f>IF('Electricity &amp; Heat'!$M5&gt;='max cards'!AB$1,'max cards'!AB$1,"")</f>
        <v/>
      </c>
      <c r="AC5" s="46" t="str">
        <f>IF('Electricity &amp; Heat'!$M5&gt;='max cards'!AC$1,'max cards'!AC$1,"")</f>
        <v/>
      </c>
      <c r="AD5" s="46" t="str">
        <f>IF('Electricity &amp; Heat'!$M5&gt;='max cards'!AD$1,'max cards'!AD$1,"")</f>
        <v/>
      </c>
      <c r="AE5" s="46" t="str">
        <f>IF('Electricity &amp; Heat'!$M5&gt;='max cards'!AE$1,'max cards'!AE$1,"")</f>
        <v/>
      </c>
      <c r="AF5" s="46" t="str">
        <f>IF('Electricity &amp; Heat'!$M5&gt;='max cards'!AF$1,'max cards'!AF$1,"")</f>
        <v/>
      </c>
      <c r="AG5" s="46" t="str">
        <f>IF('Electricity &amp; Heat'!$M5&gt;='max cards'!AG$1,'max cards'!AG$1,"")</f>
        <v/>
      </c>
      <c r="AH5" s="46" t="str">
        <f>IF('Electricity &amp; Heat'!$M5&gt;='max cards'!AH$1,'max cards'!AH$1,"")</f>
        <v/>
      </c>
      <c r="AI5" s="46" t="str">
        <f>IF('Electricity &amp; Heat'!$M5&gt;='max cards'!AI$1,'max cards'!AI$1,"")</f>
        <v/>
      </c>
      <c r="AJ5" s="46" t="str">
        <f>IF('Electricity &amp; Heat'!$M5&gt;='max cards'!AJ$1,'max cards'!AJ$1,"")</f>
        <v/>
      </c>
      <c r="AK5" s="46" t="str">
        <f>IF('Electricity &amp; Heat'!$M5&gt;='max cards'!AK$1,'max cards'!AK$1,"")</f>
        <v/>
      </c>
      <c r="AL5" s="46" t="str">
        <f>IF('Electricity &amp; Heat'!$M5&gt;='max cards'!AL$1,'max cards'!AL$1,"")</f>
        <v/>
      </c>
      <c r="AM5" s="46" t="str">
        <f>IF('Electricity &amp; Heat'!$M5&gt;='max cards'!AM$1,'max cards'!AM$1,"")</f>
        <v/>
      </c>
      <c r="AN5" s="46" t="str">
        <f>IF('Electricity &amp; Heat'!$M5&gt;='max cards'!AN$1,'max cards'!AN$1,"")</f>
        <v/>
      </c>
      <c r="AO5" s="46" t="str">
        <f>IF('Electricity &amp; Heat'!$M5&gt;='max cards'!AO$1,'max cards'!AO$1,"")</f>
        <v/>
      </c>
      <c r="AP5" s="46" t="str">
        <f>IF('Electricity &amp; Heat'!$M5&gt;='max cards'!AP$1,'max cards'!AP$1,"")</f>
        <v/>
      </c>
      <c r="AQ5" s="46" t="str">
        <f>IF('Electricity &amp; Heat'!$M5&gt;='max cards'!AQ$1,'max cards'!AQ$1,"")</f>
        <v/>
      </c>
      <c r="AR5" s="46" t="str">
        <f>IF('Electricity &amp; Heat'!$M5&gt;='max cards'!AR$1,'max cards'!AR$1,"")</f>
        <v/>
      </c>
      <c r="AS5" s="46" t="str">
        <f>IF('Electricity &amp; Heat'!$M5&gt;='max cards'!AS$1,'max cards'!AS$1,"")</f>
        <v/>
      </c>
      <c r="AT5" s="46" t="str">
        <f>IF('Electricity &amp; Heat'!$M5&gt;='max cards'!AT$1,'max cards'!AT$1,"")</f>
        <v/>
      </c>
      <c r="AU5" s="46" t="str">
        <f>IF('Electricity &amp; Heat'!$M5&gt;='max cards'!AU$1,'max cards'!AU$1,"")</f>
        <v/>
      </c>
      <c r="AV5" s="46" t="str">
        <f>IF('Electricity &amp; Heat'!$M5&gt;='max cards'!AV$1,'max cards'!AV$1,"")</f>
        <v/>
      </c>
      <c r="AW5" s="46" t="str">
        <f>IF('Electricity &amp; Heat'!$M5&gt;='max cards'!AW$1,'max cards'!AW$1,"")</f>
        <v/>
      </c>
      <c r="AX5" s="46" t="str">
        <f>IF('Electricity &amp; Heat'!$M5&gt;='max cards'!AX$1,'max cards'!AX$1,"")</f>
        <v/>
      </c>
      <c r="AY5" s="46" t="str">
        <f>IF('Electricity &amp; Heat'!$M5&gt;='max cards'!AY$1,'max cards'!AY$1,"")</f>
        <v/>
      </c>
      <c r="AZ5" s="46" t="str">
        <f>IF('Electricity &amp; Heat'!$M5&gt;='max cards'!AZ$1,'max cards'!AZ$1,"")</f>
        <v/>
      </c>
      <c r="BA5" s="46" t="str">
        <f>IF('Electricity &amp; Heat'!$M5&gt;='max cards'!BA$1,'max cards'!BA$1,"")</f>
        <v/>
      </c>
      <c r="BB5" s="46" t="str">
        <f>IF('Electricity &amp; Heat'!$M5&gt;='max cards'!BB$1,'max cards'!BB$1,"")</f>
        <v/>
      </c>
      <c r="BC5" s="46" t="str">
        <f>IF('Electricity &amp; Heat'!$M5&gt;='max cards'!BC$1,'max cards'!BC$1,"")</f>
        <v/>
      </c>
      <c r="BD5" s="46" t="str">
        <f>IF('Electricity &amp; Heat'!$M5&gt;='max cards'!BD$1,'max cards'!BD$1,"")</f>
        <v/>
      </c>
      <c r="BE5" s="46" t="str">
        <f>IF('Electricity &amp; Heat'!$M5&gt;='max cards'!BE$1,'max cards'!BE$1,"")</f>
        <v/>
      </c>
      <c r="BF5" s="46" t="str">
        <f>IF('Electricity &amp; Heat'!$M5&gt;='max cards'!BF$1,'max cards'!BF$1,"")</f>
        <v/>
      </c>
      <c r="BG5" s="46" t="str">
        <f>IF('Electricity &amp; Heat'!$M5&gt;='max cards'!BG$1,'max cards'!BG$1,"")</f>
        <v/>
      </c>
      <c r="BH5" s="46" t="str">
        <f>IF('Electricity &amp; Heat'!$M5&gt;='max cards'!BH$1,'max cards'!BH$1,"")</f>
        <v/>
      </c>
      <c r="BI5" s="46" t="str">
        <f>IF('Electricity &amp; Heat'!$M5&gt;='max cards'!BI$1,'max cards'!BI$1,"")</f>
        <v/>
      </c>
      <c r="BJ5" s="46" t="str">
        <f>IF('Electricity &amp; Heat'!$M5&gt;='max cards'!BJ$1,'max cards'!BJ$1,"")</f>
        <v/>
      </c>
      <c r="BK5" s="46" t="str">
        <f>IF('Electricity &amp; Heat'!$M5&gt;='max cards'!BK$1,'max cards'!BK$1,"")</f>
        <v/>
      </c>
      <c r="BL5" s="46" t="str">
        <f>IF('Electricity &amp; Heat'!$M5&gt;='max cards'!BL$1,'max cards'!BL$1,"")</f>
        <v/>
      </c>
      <c r="BM5" s="46" t="str">
        <f>IF('Electricity &amp; Heat'!$M5&gt;='max cards'!BM$1,'max cards'!BM$1,"")</f>
        <v/>
      </c>
      <c r="BN5" s="46" t="str">
        <f>IF('Electricity &amp; Heat'!$M5&gt;='max cards'!BN$1,'max cards'!BN$1,"")</f>
        <v/>
      </c>
      <c r="BO5" s="46" t="str">
        <f>IF('Electricity &amp; Heat'!$M5&gt;='max cards'!BO$1,'max cards'!BO$1,"")</f>
        <v/>
      </c>
      <c r="BP5" s="46" t="str">
        <f>IF('Electricity &amp; Heat'!$M5&gt;='max cards'!BP$1,'max cards'!BP$1,"")</f>
        <v/>
      </c>
      <c r="BQ5" s="46" t="str">
        <f>IF('Electricity &amp; Heat'!$M5&gt;='max cards'!BQ$1,'max cards'!BQ$1,"")</f>
        <v/>
      </c>
      <c r="BR5" s="46" t="str">
        <f>IF('Electricity &amp; Heat'!$M5&gt;='max cards'!BR$1,'max cards'!BR$1,"")</f>
        <v/>
      </c>
      <c r="BS5" s="46" t="str">
        <f>IF('Electricity &amp; Heat'!$M5&gt;='max cards'!BS$1,'max cards'!BS$1,"")</f>
        <v/>
      </c>
      <c r="BT5" s="46" t="str">
        <f>IF('Electricity &amp; Heat'!$M5&gt;='max cards'!BT$1,'max cards'!BT$1,"")</f>
        <v/>
      </c>
      <c r="BU5" s="46" t="str">
        <f>IF('Electricity &amp; Heat'!$M5&gt;='max cards'!BU$1,'max cards'!BU$1,"")</f>
        <v/>
      </c>
      <c r="BV5" s="46" t="str">
        <f>IF('Electricity &amp; Heat'!$M5&gt;='max cards'!BV$1,'max cards'!BV$1,"")</f>
        <v/>
      </c>
      <c r="BW5" s="46" t="str">
        <f>IF('Electricity &amp; Heat'!$M5&gt;='max cards'!BW$1,'max cards'!BW$1,"")</f>
        <v/>
      </c>
      <c r="BX5" s="46" t="str">
        <f>IF('Electricity &amp; Heat'!$M5&gt;='max cards'!BX$1,'max cards'!BX$1,"")</f>
        <v/>
      </c>
      <c r="BY5" s="46" t="str">
        <f>IF('Electricity &amp; Heat'!$M5&gt;='max cards'!BY$1,'max cards'!BY$1,"")</f>
        <v/>
      </c>
      <c r="BZ5" s="46" t="str">
        <f>IF('Electricity &amp; Heat'!$M5&gt;='max cards'!BZ$1,'max cards'!BZ$1,"")</f>
        <v/>
      </c>
      <c r="CA5" s="46" t="str">
        <f>IF('Electricity &amp; Heat'!$M5&gt;='max cards'!CA$1,'max cards'!CA$1,"")</f>
        <v/>
      </c>
      <c r="CB5" s="46" t="str">
        <f>IF('Electricity &amp; Heat'!$M5&gt;='max cards'!CB$1,'max cards'!CB$1,"")</f>
        <v/>
      </c>
      <c r="CC5" s="46" t="str">
        <f>IF('Electricity &amp; Heat'!$M5&gt;='max cards'!CC$1,'max cards'!CC$1,"")</f>
        <v/>
      </c>
      <c r="CD5" s="46" t="str">
        <f>IF('Electricity &amp; Heat'!$M5&gt;='max cards'!CD$1,'max cards'!CD$1,"")</f>
        <v/>
      </c>
      <c r="CE5" s="46" t="str">
        <f>IF('Electricity &amp; Heat'!$M5&gt;='max cards'!CE$1,'max cards'!CE$1,"")</f>
        <v/>
      </c>
      <c r="CF5" s="46" t="str">
        <f>IF('Electricity &amp; Heat'!$M5&gt;='max cards'!CF$1,'max cards'!CF$1,"")</f>
        <v/>
      </c>
      <c r="CG5" s="46" t="str">
        <f>IF('Electricity &amp; Heat'!$M5&gt;='max cards'!CG$1,'max cards'!CG$1,"")</f>
        <v/>
      </c>
      <c r="CH5" s="46" t="str">
        <f>IF('Electricity &amp; Heat'!$M5&gt;='max cards'!CH$1,'max cards'!CH$1,"")</f>
        <v/>
      </c>
      <c r="CI5" s="46" t="str">
        <f>IF('Electricity &amp; Heat'!$M5&gt;='max cards'!CI$1,'max cards'!CI$1,"")</f>
        <v/>
      </c>
      <c r="CJ5" s="46" t="str">
        <f>IF('Electricity &amp; Heat'!$M5&gt;='max cards'!CJ$1,'max cards'!CJ$1,"")</f>
        <v/>
      </c>
      <c r="CK5" s="46" t="str">
        <f>IF('Electricity &amp; Heat'!$M5&gt;='max cards'!CK$1,'max cards'!CK$1,"")</f>
        <v/>
      </c>
      <c r="CL5" s="46" t="str">
        <f>IF('Electricity &amp; Heat'!$M5&gt;='max cards'!CL$1,'max cards'!CL$1,"")</f>
        <v/>
      </c>
      <c r="CM5" s="46" t="str">
        <f>IF('Electricity &amp; Heat'!$M5&gt;='max cards'!CM$1,'max cards'!CM$1,"")</f>
        <v/>
      </c>
      <c r="CN5" s="46" t="str">
        <f>IF('Electricity &amp; Heat'!$M5&gt;='max cards'!CN$1,'max cards'!CN$1,"")</f>
        <v/>
      </c>
      <c r="CO5" s="46" t="str">
        <f>IF('Electricity &amp; Heat'!$M5&gt;='max cards'!CO$1,'max cards'!CO$1,"")</f>
        <v/>
      </c>
      <c r="CP5" s="46" t="str">
        <f>IF('Electricity &amp; Heat'!$M5&gt;='max cards'!CP$1,'max cards'!CP$1,"")</f>
        <v/>
      </c>
      <c r="CQ5" s="46" t="str">
        <f>IF('Electricity &amp; Heat'!$M5&gt;='max cards'!CQ$1,'max cards'!CQ$1,"")</f>
        <v/>
      </c>
      <c r="CR5" s="46" t="str">
        <f>IF('Electricity &amp; Heat'!$M5&gt;='max cards'!CR$1,'max cards'!CR$1,"")</f>
        <v/>
      </c>
      <c r="CS5" s="46" t="str">
        <f>IF('Electricity &amp; Heat'!$M5&gt;='max cards'!CS$1,'max cards'!CS$1,"")</f>
        <v/>
      </c>
      <c r="CT5" s="46" t="str">
        <f>IF('Electricity &amp; Heat'!$M5&gt;='max cards'!CT$1,'max cards'!CT$1,"")</f>
        <v/>
      </c>
      <c r="CU5" s="46" t="str">
        <f>IF('Electricity &amp; Heat'!$M5&gt;='max cards'!CU$1,'max cards'!CU$1,"")</f>
        <v/>
      </c>
      <c r="CV5" s="46" t="str">
        <f>IF('Electricity &amp; Heat'!$M5&gt;='max cards'!CV$1,'max cards'!CV$1,"")</f>
        <v/>
      </c>
      <c r="CW5" s="46" t="str">
        <f>IF('Electricity &amp; Heat'!$M5&gt;='max cards'!CW$1,'max cards'!CW$1,"")</f>
        <v/>
      </c>
      <c r="CX5" s="46" t="str">
        <f>IF('Electricity &amp; Heat'!$M5&gt;='max cards'!CX$1,'max cards'!CX$1,"")</f>
        <v/>
      </c>
      <c r="CY5" s="46" t="str">
        <f>IF('Electricity &amp; Heat'!$M5&gt;='max cards'!CY$1,'max cards'!CY$1,"")</f>
        <v/>
      </c>
      <c r="CZ5" s="46" t="str">
        <f>IF('Electricity &amp; Heat'!$M5&gt;='max cards'!CZ$1,'max cards'!CZ$1,"")</f>
        <v/>
      </c>
      <c r="DA5" s="46" t="str">
        <f>IF('Electricity &amp; Heat'!$M5&gt;='max cards'!DA$1,'max cards'!DA$1,"")</f>
        <v/>
      </c>
      <c r="DB5" s="46" t="str">
        <f>IF('Electricity &amp; Heat'!$M5&gt;='max cards'!DB$1,'max cards'!DB$1,"")</f>
        <v/>
      </c>
      <c r="DC5" s="46" t="str">
        <f>IF('Electricity &amp; Heat'!$M5&gt;='max cards'!DC$1,'max cards'!DC$1,"")</f>
        <v/>
      </c>
      <c r="DD5" s="46" t="str">
        <f>IF('Electricity &amp; Heat'!$M5&gt;='max cards'!DD$1,'max cards'!DD$1,"")</f>
        <v/>
      </c>
      <c r="DE5" s="46" t="str">
        <f>IF('Electricity &amp; Heat'!$M5&gt;='max cards'!DE$1,'max cards'!DE$1,"")</f>
        <v/>
      </c>
      <c r="DF5" s="46" t="str">
        <f>IF('Electricity &amp; Heat'!$M5&gt;='max cards'!DF$1,'max cards'!DF$1,"")</f>
        <v/>
      </c>
      <c r="DG5" s="46" t="str">
        <f>IF('Electricity &amp; Heat'!$M5&gt;='max cards'!DG$1,'max cards'!DG$1,"")</f>
        <v/>
      </c>
      <c r="DH5" s="46" t="str">
        <f>IF('Electricity &amp; Heat'!$M5&gt;='max cards'!DH$1,'max cards'!DH$1,"")</f>
        <v/>
      </c>
      <c r="DI5" s="46" t="str">
        <f>IF('Electricity &amp; Heat'!$M5&gt;='max cards'!DI$1,'max cards'!DI$1,"")</f>
        <v/>
      </c>
      <c r="DJ5" s="46" t="str">
        <f>IF('Electricity &amp; Heat'!$M5&gt;='max cards'!DJ$1,'max cards'!DJ$1,"")</f>
        <v/>
      </c>
      <c r="DK5" s="46" t="str">
        <f>IF('Electricity &amp; Heat'!$M5&gt;='max cards'!DK$1,'max cards'!DK$1,"")</f>
        <v/>
      </c>
      <c r="DL5" s="46" t="str">
        <f>IF('Electricity &amp; Heat'!$M5&gt;='max cards'!DL$1,'max cards'!DL$1,"")</f>
        <v/>
      </c>
      <c r="DM5" s="46" t="str">
        <f>IF('Electricity &amp; Heat'!$M5&gt;='max cards'!DM$1,'max cards'!DM$1,"")</f>
        <v/>
      </c>
      <c r="DN5" s="46" t="str">
        <f>IF('Electricity &amp; Heat'!$M5&gt;='max cards'!DN$1,'max cards'!DN$1,"")</f>
        <v/>
      </c>
      <c r="DO5" s="46" t="str">
        <f>IF('Electricity &amp; Heat'!$M5&gt;='max cards'!DO$1,'max cards'!DO$1,"")</f>
        <v/>
      </c>
      <c r="DP5" s="46" t="str">
        <f>IF('Electricity &amp; Heat'!$M5&gt;='max cards'!DP$1,'max cards'!DP$1,"")</f>
        <v/>
      </c>
      <c r="DQ5" s="46" t="str">
        <f>IF('Electricity &amp; Heat'!$M5&gt;='max cards'!DQ$1,'max cards'!DQ$1,"")</f>
        <v/>
      </c>
      <c r="DR5" s="46" t="str">
        <f>IF('Electricity &amp; Heat'!$M5&gt;='max cards'!DR$1,'max cards'!DR$1,"")</f>
        <v/>
      </c>
      <c r="DS5" s="46" t="str">
        <f>IF('Electricity &amp; Heat'!$M5&gt;='max cards'!DS$1,'max cards'!DS$1,"")</f>
        <v/>
      </c>
      <c r="DT5" s="46" t="str">
        <f>IF('Electricity &amp; Heat'!$M5&gt;='max cards'!DT$1,'max cards'!DT$1,"")</f>
        <v/>
      </c>
      <c r="DU5" s="46" t="str">
        <f>IF('Electricity &amp; Heat'!$M5&gt;='max cards'!DU$1,'max cards'!DU$1,"")</f>
        <v/>
      </c>
      <c r="DV5" s="46" t="str">
        <f>IF('Electricity &amp; Heat'!$M5&gt;='max cards'!DV$1,'max cards'!DV$1,"")</f>
        <v/>
      </c>
      <c r="DW5" s="46" t="str">
        <f>IF('Electricity &amp; Heat'!$M5&gt;='max cards'!DW$1,'max cards'!DW$1,"")</f>
        <v/>
      </c>
      <c r="DX5" s="46" t="str">
        <f>IF('Electricity &amp; Heat'!$M5&gt;='max cards'!DX$1,'max cards'!DX$1,"")</f>
        <v/>
      </c>
      <c r="DY5" s="46" t="str">
        <f>IF('Electricity &amp; Heat'!$M5&gt;='max cards'!DY$1,'max cards'!DY$1,"")</f>
        <v/>
      </c>
      <c r="DZ5" s="46" t="str">
        <f>IF('Electricity &amp; Heat'!$M5&gt;='max cards'!DZ$1,'max cards'!DZ$1,"")</f>
        <v/>
      </c>
      <c r="EA5" s="46" t="str">
        <f>IF('Electricity &amp; Heat'!$M5&gt;='max cards'!EA$1,'max cards'!EA$1,"")</f>
        <v/>
      </c>
      <c r="EB5" s="46" t="str">
        <f>IF('Electricity &amp; Heat'!$M5&gt;='max cards'!EB$1,'max cards'!EB$1,"")</f>
        <v/>
      </c>
      <c r="EC5" s="46" t="str">
        <f>IF('Electricity &amp; Heat'!$M5&gt;='max cards'!EC$1,'max cards'!EC$1,"")</f>
        <v/>
      </c>
      <c r="ED5" s="46" t="str">
        <f>IF('Electricity &amp; Heat'!$M5&gt;='max cards'!ED$1,'max cards'!ED$1,"")</f>
        <v/>
      </c>
      <c r="EE5" s="46" t="str">
        <f>IF('Electricity &amp; Heat'!$M5&gt;='max cards'!EE$1,'max cards'!EE$1,"")</f>
        <v/>
      </c>
      <c r="EF5" s="46" t="str">
        <f>IF('Electricity &amp; Heat'!$M5&gt;='max cards'!EF$1,'max cards'!EF$1,"")</f>
        <v/>
      </c>
      <c r="EG5" s="46" t="str">
        <f>IF('Electricity &amp; Heat'!$M5&gt;='max cards'!EG$1,'max cards'!EG$1,"")</f>
        <v/>
      </c>
      <c r="EH5" s="46" t="str">
        <f>IF('Electricity &amp; Heat'!$M5&gt;='max cards'!EH$1,'max cards'!EH$1,"")</f>
        <v/>
      </c>
      <c r="EI5" s="46" t="str">
        <f>IF('Electricity &amp; Heat'!$M5&gt;='max cards'!EI$1,'max cards'!EI$1,"")</f>
        <v/>
      </c>
      <c r="EJ5" s="46" t="str">
        <f>IF('Electricity &amp; Heat'!$M5&gt;='max cards'!EJ$1,'max cards'!EJ$1,"")</f>
        <v/>
      </c>
      <c r="EK5" s="46" t="str">
        <f>IF('Electricity &amp; Heat'!$M5&gt;='max cards'!EK$1,'max cards'!EK$1,"")</f>
        <v/>
      </c>
      <c r="EL5" s="46" t="str">
        <f>IF('Electricity &amp; Heat'!$M5&gt;='max cards'!EL$1,'max cards'!EL$1,"")</f>
        <v/>
      </c>
      <c r="EM5" s="46" t="str">
        <f>IF('Electricity &amp; Heat'!$M5&gt;='max cards'!EM$1,'max cards'!EM$1,"")</f>
        <v/>
      </c>
      <c r="EN5" s="46" t="str">
        <f>IF('Electricity &amp; Heat'!$M5&gt;='max cards'!EN$1,'max cards'!EN$1,"")</f>
        <v/>
      </c>
      <c r="EO5" s="46" t="str">
        <f>IF('Electricity &amp; Heat'!$M5&gt;='max cards'!EO$1,'max cards'!EO$1,"")</f>
        <v/>
      </c>
      <c r="EP5" s="46" t="str">
        <f>IF('Electricity &amp; Heat'!$M5&gt;='max cards'!EP$1,'max cards'!EP$1,"")</f>
        <v/>
      </c>
      <c r="EQ5" s="46" t="str">
        <f>IF('Electricity &amp; Heat'!$M5&gt;='max cards'!EQ$1,'max cards'!EQ$1,"")</f>
        <v/>
      </c>
      <c r="ER5" s="46" t="str">
        <f>IF('Electricity &amp; Heat'!$M5&gt;='max cards'!ER$1,'max cards'!ER$1,"")</f>
        <v/>
      </c>
      <c r="ES5" s="46" t="str">
        <f>IF('Electricity &amp; Heat'!$M5&gt;='max cards'!ES$1,'max cards'!ES$1,"")</f>
        <v/>
      </c>
      <c r="ET5" s="46" t="str">
        <f>IF('Electricity &amp; Heat'!$M5&gt;='max cards'!ET$1,'max cards'!ET$1,"")</f>
        <v/>
      </c>
      <c r="EU5" s="46" t="str">
        <f>IF('Electricity &amp; Heat'!$M5&gt;='max cards'!EU$1,'max cards'!EU$1,"")</f>
        <v/>
      </c>
      <c r="EV5" s="46" t="str">
        <f>IF('Electricity &amp; Heat'!$M5&gt;='max cards'!EV$1,'max cards'!EV$1,"")</f>
        <v/>
      </c>
      <c r="EW5" s="46" t="str">
        <f>IF('Electricity &amp; Heat'!$M5&gt;='max cards'!EW$1,'max cards'!EW$1,"")</f>
        <v/>
      </c>
      <c r="EX5" s="46" t="str">
        <f>IF('Electricity &amp; Heat'!$M5&gt;='max cards'!EX$1,'max cards'!EX$1,"")</f>
        <v/>
      </c>
      <c r="EY5" s="46" t="str">
        <f>IF('Electricity &amp; Heat'!$M5&gt;='max cards'!EY$1,'max cards'!EY$1,"")</f>
        <v/>
      </c>
      <c r="EZ5" s="46" t="str">
        <f>IF('Electricity &amp; Heat'!$M5&gt;='max cards'!EZ$1,'max cards'!EZ$1,"")</f>
        <v/>
      </c>
      <c r="FA5" s="46" t="str">
        <f>IF('Electricity &amp; Heat'!$M5&gt;='max cards'!FA$1,'max cards'!FA$1,"")</f>
        <v/>
      </c>
      <c r="FB5" s="46" t="str">
        <f>IF('Electricity &amp; Heat'!$M5&gt;='max cards'!FB$1,'max cards'!FB$1,"")</f>
        <v/>
      </c>
      <c r="FC5" s="46" t="str">
        <f>IF('Electricity &amp; Heat'!$M5&gt;='max cards'!FC$1,'max cards'!FC$1,"")</f>
        <v/>
      </c>
      <c r="FD5" s="46" t="str">
        <f>IF('Electricity &amp; Heat'!$M5&gt;='max cards'!FD$1,'max cards'!FD$1,"")</f>
        <v/>
      </c>
      <c r="FE5" s="46" t="str">
        <f>IF('Electricity &amp; Heat'!$M5&gt;='max cards'!FE$1,'max cards'!FE$1,"")</f>
        <v/>
      </c>
      <c r="FF5" s="46" t="str">
        <f>IF('Electricity &amp; Heat'!$M5&gt;='max cards'!FF$1,'max cards'!FF$1,"")</f>
        <v/>
      </c>
      <c r="FG5" s="46" t="str">
        <f>IF('Electricity &amp; Heat'!$M5&gt;='max cards'!FG$1,'max cards'!FG$1,"")</f>
        <v/>
      </c>
      <c r="FH5" s="46" t="str">
        <f>IF('Electricity &amp; Heat'!$M5&gt;='max cards'!FH$1,'max cards'!FH$1,"")</f>
        <v/>
      </c>
      <c r="FI5" s="46" t="str">
        <f>IF('Electricity &amp; Heat'!$M5&gt;='max cards'!FI$1,'max cards'!FI$1,"")</f>
        <v/>
      </c>
      <c r="FJ5" s="46" t="str">
        <f>IF('Electricity &amp; Heat'!$M5&gt;='max cards'!FJ$1,'max cards'!FJ$1,"")</f>
        <v/>
      </c>
      <c r="FK5" s="46" t="str">
        <f>IF('Electricity &amp; Heat'!$M5&gt;='max cards'!FK$1,'max cards'!FK$1,"")</f>
        <v/>
      </c>
      <c r="FL5" s="46" t="str">
        <f>IF('Electricity &amp; Heat'!$M5&gt;='max cards'!FL$1,'max cards'!FL$1,"")</f>
        <v/>
      </c>
      <c r="FM5" s="46" t="str">
        <f>IF('Electricity &amp; Heat'!$M5&gt;='max cards'!FM$1,'max cards'!FM$1,"")</f>
        <v/>
      </c>
      <c r="FN5" s="46" t="str">
        <f>IF('Electricity &amp; Heat'!$M5&gt;='max cards'!FN$1,'max cards'!FN$1,"")</f>
        <v/>
      </c>
      <c r="FO5" s="46" t="str">
        <f>IF('Electricity &amp; Heat'!$M5&gt;='max cards'!FO$1,'max cards'!FO$1,"")</f>
        <v/>
      </c>
      <c r="FP5" s="46" t="str">
        <f>IF('Electricity &amp; Heat'!$M5&gt;='max cards'!FP$1,'max cards'!FP$1,"")</f>
        <v/>
      </c>
      <c r="FQ5" s="46" t="str">
        <f>IF('Electricity &amp; Heat'!$M5&gt;='max cards'!FQ$1,'max cards'!FQ$1,"")</f>
        <v/>
      </c>
      <c r="FR5" s="46" t="str">
        <f>IF('Electricity &amp; Heat'!$M5&gt;='max cards'!FR$1,'max cards'!FR$1,"")</f>
        <v/>
      </c>
      <c r="FS5" s="46" t="str">
        <f>IF('Electricity &amp; Heat'!$M5&gt;='max cards'!FS$1,'max cards'!FS$1,"")</f>
        <v/>
      </c>
      <c r="FT5" s="46" t="str">
        <f>IF('Electricity &amp; Heat'!$M5&gt;='max cards'!FT$1,'max cards'!FT$1,"")</f>
        <v/>
      </c>
      <c r="FU5" s="46" t="str">
        <f>IF('Electricity &amp; Heat'!$M5&gt;='max cards'!FU$1,'max cards'!FU$1,"")</f>
        <v/>
      </c>
      <c r="FV5" s="46" t="str">
        <f>IF('Electricity &amp; Heat'!$M5&gt;='max cards'!FV$1,'max cards'!FV$1,"")</f>
        <v/>
      </c>
      <c r="FW5" s="46" t="str">
        <f>IF('Electricity &amp; Heat'!$M5&gt;='max cards'!FW$1,'max cards'!FW$1,"")</f>
        <v/>
      </c>
      <c r="FX5" s="46" t="str">
        <f>IF('Electricity &amp; Heat'!$M5&gt;='max cards'!FX$1,'max cards'!FX$1,"")</f>
        <v/>
      </c>
      <c r="FY5" s="46" t="str">
        <f>IF('Electricity &amp; Heat'!$M5&gt;='max cards'!FY$1,'max cards'!FY$1,"")</f>
        <v/>
      </c>
      <c r="FZ5" s="46" t="str">
        <f>IF('Electricity &amp; Heat'!$M5&gt;='max cards'!FZ$1,'max cards'!FZ$1,"")</f>
        <v/>
      </c>
      <c r="GA5" s="46" t="str">
        <f>IF('Electricity &amp; Heat'!$M5&gt;='max cards'!GA$1,'max cards'!GA$1,"")</f>
        <v/>
      </c>
      <c r="GB5" s="46" t="str">
        <f>IF('Electricity &amp; Heat'!$M5&gt;='max cards'!GB$1,'max cards'!GB$1,"")</f>
        <v/>
      </c>
      <c r="GC5" s="46" t="str">
        <f>IF('Electricity &amp; Heat'!$M5&gt;='max cards'!GC$1,'max cards'!GC$1,"")</f>
        <v/>
      </c>
      <c r="GD5" s="46" t="str">
        <f>IF('Electricity &amp; Heat'!$M5&gt;='max cards'!GD$1,'max cards'!GD$1,"")</f>
        <v/>
      </c>
      <c r="GE5" s="46" t="str">
        <f>IF('Electricity &amp; Heat'!$M5&gt;='max cards'!GE$1,'max cards'!GE$1,"")</f>
        <v/>
      </c>
      <c r="GF5" s="46" t="str">
        <f>IF('Electricity &amp; Heat'!$M5&gt;='max cards'!GF$1,'max cards'!GF$1,"")</f>
        <v/>
      </c>
      <c r="GG5" s="46" t="str">
        <f>IF('Electricity &amp; Heat'!$M5&gt;='max cards'!GG$1,'max cards'!GG$1,"")</f>
        <v/>
      </c>
      <c r="GH5" s="46" t="str">
        <f>IF('Electricity &amp; Heat'!$M5&gt;='max cards'!GH$1,'max cards'!GH$1,"")</f>
        <v/>
      </c>
      <c r="GI5" s="46" t="str">
        <f>IF('Electricity &amp; Heat'!$M5&gt;='max cards'!GI$1,'max cards'!GI$1,"")</f>
        <v/>
      </c>
      <c r="GJ5" s="46" t="str">
        <f>IF('Electricity &amp; Heat'!$M5&gt;='max cards'!GJ$1,'max cards'!GJ$1,"")</f>
        <v/>
      </c>
      <c r="GK5" s="46" t="str">
        <f>IF('Electricity &amp; Heat'!$M5&gt;='max cards'!GK$1,'max cards'!GK$1,"")</f>
        <v/>
      </c>
      <c r="GL5" s="46" t="str">
        <f>IF('Electricity &amp; Heat'!$M5&gt;='max cards'!GL$1,'max cards'!GL$1,"")</f>
        <v/>
      </c>
      <c r="GM5" s="46" t="str">
        <f>IF('Electricity &amp; Heat'!$M5&gt;='max cards'!GM$1,'max cards'!GM$1,"")</f>
        <v/>
      </c>
      <c r="GN5" s="46" t="str">
        <f>IF('Electricity &amp; Heat'!$M5&gt;='max cards'!GN$1,'max cards'!GN$1,"")</f>
        <v/>
      </c>
      <c r="GO5" s="46" t="str">
        <f>IF('Electricity &amp; Heat'!$M5&gt;='max cards'!GO$1,'max cards'!GO$1,"")</f>
        <v/>
      </c>
      <c r="GP5" s="46" t="str">
        <f>IF('Electricity &amp; Heat'!$M5&gt;='max cards'!GP$1,'max cards'!GP$1,"")</f>
        <v/>
      </c>
      <c r="GQ5" s="46" t="str">
        <f>IF('Electricity &amp; Heat'!$M5&gt;='max cards'!GQ$1,'max cards'!GQ$1,"")</f>
        <v/>
      </c>
      <c r="GR5" s="46" t="str">
        <f>IF('Electricity &amp; Heat'!$M5&gt;='max cards'!GR$1,'max cards'!GR$1,"")</f>
        <v/>
      </c>
      <c r="GS5" s="46" t="str">
        <f>IF('Electricity &amp; Heat'!$M5&gt;='max cards'!GS$1,'max cards'!GS$1,"")</f>
        <v/>
      </c>
      <c r="GT5" s="46" t="str">
        <f>IF('Electricity &amp; Heat'!$M5&gt;='max cards'!GT$1,'max cards'!GT$1,"")</f>
        <v/>
      </c>
    </row>
    <row r="6" spans="1:202" x14ac:dyDescent="0.35">
      <c r="A6" s="71" t="str">
        <f>'Electricity &amp; Heat'!A6</f>
        <v>Hydro - micro (25 kW)</v>
      </c>
      <c r="B6" s="46">
        <f>IF('Electricity &amp; Heat'!$M6&gt;='max cards'!B$1,'max cards'!B$1,"")</f>
        <v>0</v>
      </c>
      <c r="C6" s="46" t="str">
        <f>IF('Electricity &amp; Heat'!$M6&gt;='max cards'!C$1,'max cards'!C$1,"")</f>
        <v/>
      </c>
      <c r="D6" s="46" t="str">
        <f>IF('Electricity &amp; Heat'!$M6&gt;='max cards'!D$1,'max cards'!D$1,"")</f>
        <v/>
      </c>
      <c r="E6" s="46" t="str">
        <f>IF('Electricity &amp; Heat'!$M6&gt;='max cards'!E$1,'max cards'!E$1,"")</f>
        <v/>
      </c>
      <c r="F6" s="46" t="str">
        <f>IF('Electricity &amp; Heat'!$M6&gt;='max cards'!F$1,'max cards'!F$1,"")</f>
        <v/>
      </c>
      <c r="G6" s="46" t="str">
        <f>IF('Electricity &amp; Heat'!$M6&gt;='max cards'!G$1,'max cards'!G$1,"")</f>
        <v/>
      </c>
      <c r="H6" s="46" t="str">
        <f>IF('Electricity &amp; Heat'!$M6&gt;='max cards'!H$1,'max cards'!H$1,"")</f>
        <v/>
      </c>
      <c r="I6" s="46" t="str">
        <f>IF('Electricity &amp; Heat'!$M6&gt;='max cards'!I$1,'max cards'!I$1,"")</f>
        <v/>
      </c>
      <c r="J6" s="46" t="str">
        <f>IF('Electricity &amp; Heat'!$M6&gt;='max cards'!J$1,'max cards'!J$1,"")</f>
        <v/>
      </c>
      <c r="K6" s="46" t="str">
        <f>IF('Electricity &amp; Heat'!$M6&gt;='max cards'!K$1,'max cards'!K$1,"")</f>
        <v/>
      </c>
      <c r="L6" s="46" t="str">
        <f>IF('Electricity &amp; Heat'!$M6&gt;='max cards'!L$1,'max cards'!L$1,"")</f>
        <v/>
      </c>
      <c r="M6" s="46" t="str">
        <f>IF('Electricity &amp; Heat'!$M6&gt;='max cards'!M$1,'max cards'!M$1,"")</f>
        <v/>
      </c>
      <c r="N6" s="46" t="str">
        <f>IF('Electricity &amp; Heat'!$M6&gt;='max cards'!N$1,'max cards'!N$1,"")</f>
        <v/>
      </c>
      <c r="O6" s="46" t="str">
        <f>IF('Electricity &amp; Heat'!$M6&gt;='max cards'!O$1,'max cards'!O$1,"")</f>
        <v/>
      </c>
      <c r="P6" s="46" t="str">
        <f>IF('Electricity &amp; Heat'!$M6&gt;='max cards'!P$1,'max cards'!P$1,"")</f>
        <v/>
      </c>
      <c r="Q6" s="46" t="str">
        <f>IF('Electricity &amp; Heat'!$M6&gt;='max cards'!Q$1,'max cards'!Q$1,"")</f>
        <v/>
      </c>
      <c r="R6" s="46" t="str">
        <f>IF('Electricity &amp; Heat'!$M6&gt;='max cards'!R$1,'max cards'!R$1,"")</f>
        <v/>
      </c>
      <c r="S6" s="46" t="str">
        <f>IF('Electricity &amp; Heat'!$M6&gt;='max cards'!S$1,'max cards'!S$1,"")</f>
        <v/>
      </c>
      <c r="T6" s="46" t="str">
        <f>IF('Electricity &amp; Heat'!$M6&gt;='max cards'!T$1,'max cards'!T$1,"")</f>
        <v/>
      </c>
      <c r="U6" s="46" t="str">
        <f>IF('Electricity &amp; Heat'!$M6&gt;='max cards'!U$1,'max cards'!U$1,"")</f>
        <v/>
      </c>
      <c r="V6" s="46" t="str">
        <f>IF('Electricity &amp; Heat'!$M6&gt;='max cards'!V$1,'max cards'!V$1,"")</f>
        <v/>
      </c>
      <c r="W6" s="46" t="str">
        <f>IF('Electricity &amp; Heat'!$M6&gt;='max cards'!W$1,'max cards'!W$1,"")</f>
        <v/>
      </c>
      <c r="X6" s="46" t="str">
        <f>IF('Electricity &amp; Heat'!$M6&gt;='max cards'!X$1,'max cards'!X$1,"")</f>
        <v/>
      </c>
      <c r="Y6" s="46" t="str">
        <f>IF('Electricity &amp; Heat'!$M6&gt;='max cards'!Y$1,'max cards'!Y$1,"")</f>
        <v/>
      </c>
      <c r="Z6" s="46" t="str">
        <f>IF('Electricity &amp; Heat'!$M6&gt;='max cards'!Z$1,'max cards'!Z$1,"")</f>
        <v/>
      </c>
      <c r="AA6" s="46" t="str">
        <f>IF('Electricity &amp; Heat'!$M6&gt;='max cards'!AA$1,'max cards'!AA$1,"")</f>
        <v/>
      </c>
      <c r="AB6" s="46" t="str">
        <f>IF('Electricity &amp; Heat'!$M6&gt;='max cards'!AB$1,'max cards'!AB$1,"")</f>
        <v/>
      </c>
      <c r="AC6" s="46" t="str">
        <f>IF('Electricity &amp; Heat'!$M6&gt;='max cards'!AC$1,'max cards'!AC$1,"")</f>
        <v/>
      </c>
      <c r="AD6" s="46" t="str">
        <f>IF('Electricity &amp; Heat'!$M6&gt;='max cards'!AD$1,'max cards'!AD$1,"")</f>
        <v/>
      </c>
      <c r="AE6" s="46" t="str">
        <f>IF('Electricity &amp; Heat'!$M6&gt;='max cards'!AE$1,'max cards'!AE$1,"")</f>
        <v/>
      </c>
      <c r="AF6" s="46" t="str">
        <f>IF('Electricity &amp; Heat'!$M6&gt;='max cards'!AF$1,'max cards'!AF$1,"")</f>
        <v/>
      </c>
      <c r="AG6" s="46" t="str">
        <f>IF('Electricity &amp; Heat'!$M6&gt;='max cards'!AG$1,'max cards'!AG$1,"")</f>
        <v/>
      </c>
      <c r="AH6" s="46" t="str">
        <f>IF('Electricity &amp; Heat'!$M6&gt;='max cards'!AH$1,'max cards'!AH$1,"")</f>
        <v/>
      </c>
      <c r="AI6" s="46" t="str">
        <f>IF('Electricity &amp; Heat'!$M6&gt;='max cards'!AI$1,'max cards'!AI$1,"")</f>
        <v/>
      </c>
      <c r="AJ6" s="46" t="str">
        <f>IF('Electricity &amp; Heat'!$M6&gt;='max cards'!AJ$1,'max cards'!AJ$1,"")</f>
        <v/>
      </c>
      <c r="AK6" s="46" t="str">
        <f>IF('Electricity &amp; Heat'!$M6&gt;='max cards'!AK$1,'max cards'!AK$1,"")</f>
        <v/>
      </c>
      <c r="AL6" s="46" t="str">
        <f>IF('Electricity &amp; Heat'!$M6&gt;='max cards'!AL$1,'max cards'!AL$1,"")</f>
        <v/>
      </c>
      <c r="AM6" s="46" t="str">
        <f>IF('Electricity &amp; Heat'!$M6&gt;='max cards'!AM$1,'max cards'!AM$1,"")</f>
        <v/>
      </c>
      <c r="AN6" s="46" t="str">
        <f>IF('Electricity &amp; Heat'!$M6&gt;='max cards'!AN$1,'max cards'!AN$1,"")</f>
        <v/>
      </c>
      <c r="AO6" s="46" t="str">
        <f>IF('Electricity &amp; Heat'!$M6&gt;='max cards'!AO$1,'max cards'!AO$1,"")</f>
        <v/>
      </c>
      <c r="AP6" s="46" t="str">
        <f>IF('Electricity &amp; Heat'!$M6&gt;='max cards'!AP$1,'max cards'!AP$1,"")</f>
        <v/>
      </c>
      <c r="AQ6" s="46" t="str">
        <f>IF('Electricity &amp; Heat'!$M6&gt;='max cards'!AQ$1,'max cards'!AQ$1,"")</f>
        <v/>
      </c>
      <c r="AR6" s="46" t="str">
        <f>IF('Electricity &amp; Heat'!$M6&gt;='max cards'!AR$1,'max cards'!AR$1,"")</f>
        <v/>
      </c>
      <c r="AS6" s="46" t="str">
        <f>IF('Electricity &amp; Heat'!$M6&gt;='max cards'!AS$1,'max cards'!AS$1,"")</f>
        <v/>
      </c>
      <c r="AT6" s="46" t="str">
        <f>IF('Electricity &amp; Heat'!$M6&gt;='max cards'!AT$1,'max cards'!AT$1,"")</f>
        <v/>
      </c>
      <c r="AU6" s="46" t="str">
        <f>IF('Electricity &amp; Heat'!$M6&gt;='max cards'!AU$1,'max cards'!AU$1,"")</f>
        <v/>
      </c>
      <c r="AV6" s="46" t="str">
        <f>IF('Electricity &amp; Heat'!$M6&gt;='max cards'!AV$1,'max cards'!AV$1,"")</f>
        <v/>
      </c>
      <c r="AW6" s="46" t="str">
        <f>IF('Electricity &amp; Heat'!$M6&gt;='max cards'!AW$1,'max cards'!AW$1,"")</f>
        <v/>
      </c>
      <c r="AX6" s="46" t="str">
        <f>IF('Electricity &amp; Heat'!$M6&gt;='max cards'!AX$1,'max cards'!AX$1,"")</f>
        <v/>
      </c>
      <c r="AY6" s="46" t="str">
        <f>IF('Electricity &amp; Heat'!$M6&gt;='max cards'!AY$1,'max cards'!AY$1,"")</f>
        <v/>
      </c>
      <c r="AZ6" s="46" t="str">
        <f>IF('Electricity &amp; Heat'!$M6&gt;='max cards'!AZ$1,'max cards'!AZ$1,"")</f>
        <v/>
      </c>
      <c r="BA6" s="46" t="str">
        <f>IF('Electricity &amp; Heat'!$M6&gt;='max cards'!BA$1,'max cards'!BA$1,"")</f>
        <v/>
      </c>
      <c r="BB6" s="46" t="str">
        <f>IF('Electricity &amp; Heat'!$M6&gt;='max cards'!BB$1,'max cards'!BB$1,"")</f>
        <v/>
      </c>
      <c r="BC6" s="46" t="str">
        <f>IF('Electricity &amp; Heat'!$M6&gt;='max cards'!BC$1,'max cards'!BC$1,"")</f>
        <v/>
      </c>
      <c r="BD6" s="46" t="str">
        <f>IF('Electricity &amp; Heat'!$M6&gt;='max cards'!BD$1,'max cards'!BD$1,"")</f>
        <v/>
      </c>
      <c r="BE6" s="46" t="str">
        <f>IF('Electricity &amp; Heat'!$M6&gt;='max cards'!BE$1,'max cards'!BE$1,"")</f>
        <v/>
      </c>
      <c r="BF6" s="46" t="str">
        <f>IF('Electricity &amp; Heat'!$M6&gt;='max cards'!BF$1,'max cards'!BF$1,"")</f>
        <v/>
      </c>
      <c r="BG6" s="46" t="str">
        <f>IF('Electricity &amp; Heat'!$M6&gt;='max cards'!BG$1,'max cards'!BG$1,"")</f>
        <v/>
      </c>
      <c r="BH6" s="46" t="str">
        <f>IF('Electricity &amp; Heat'!$M6&gt;='max cards'!BH$1,'max cards'!BH$1,"")</f>
        <v/>
      </c>
      <c r="BI6" s="46" t="str">
        <f>IF('Electricity &amp; Heat'!$M6&gt;='max cards'!BI$1,'max cards'!BI$1,"")</f>
        <v/>
      </c>
      <c r="BJ6" s="46" t="str">
        <f>IF('Electricity &amp; Heat'!$M6&gt;='max cards'!BJ$1,'max cards'!BJ$1,"")</f>
        <v/>
      </c>
      <c r="BK6" s="46" t="str">
        <f>IF('Electricity &amp; Heat'!$M6&gt;='max cards'!BK$1,'max cards'!BK$1,"")</f>
        <v/>
      </c>
      <c r="BL6" s="46" t="str">
        <f>IF('Electricity &amp; Heat'!$M6&gt;='max cards'!BL$1,'max cards'!BL$1,"")</f>
        <v/>
      </c>
      <c r="BM6" s="46" t="str">
        <f>IF('Electricity &amp; Heat'!$M6&gt;='max cards'!BM$1,'max cards'!BM$1,"")</f>
        <v/>
      </c>
      <c r="BN6" s="46" t="str">
        <f>IF('Electricity &amp; Heat'!$M6&gt;='max cards'!BN$1,'max cards'!BN$1,"")</f>
        <v/>
      </c>
      <c r="BO6" s="46" t="str">
        <f>IF('Electricity &amp; Heat'!$M6&gt;='max cards'!BO$1,'max cards'!BO$1,"")</f>
        <v/>
      </c>
      <c r="BP6" s="46" t="str">
        <f>IF('Electricity &amp; Heat'!$M6&gt;='max cards'!BP$1,'max cards'!BP$1,"")</f>
        <v/>
      </c>
      <c r="BQ6" s="46" t="str">
        <f>IF('Electricity &amp; Heat'!$M6&gt;='max cards'!BQ$1,'max cards'!BQ$1,"")</f>
        <v/>
      </c>
      <c r="BR6" s="46" t="str">
        <f>IF('Electricity &amp; Heat'!$M6&gt;='max cards'!BR$1,'max cards'!BR$1,"")</f>
        <v/>
      </c>
      <c r="BS6" s="46" t="str">
        <f>IF('Electricity &amp; Heat'!$M6&gt;='max cards'!BS$1,'max cards'!BS$1,"")</f>
        <v/>
      </c>
      <c r="BT6" s="46" t="str">
        <f>IF('Electricity &amp; Heat'!$M6&gt;='max cards'!BT$1,'max cards'!BT$1,"")</f>
        <v/>
      </c>
      <c r="BU6" s="46" t="str">
        <f>IF('Electricity &amp; Heat'!$M6&gt;='max cards'!BU$1,'max cards'!BU$1,"")</f>
        <v/>
      </c>
      <c r="BV6" s="46" t="str">
        <f>IF('Electricity &amp; Heat'!$M6&gt;='max cards'!BV$1,'max cards'!BV$1,"")</f>
        <v/>
      </c>
      <c r="BW6" s="46" t="str">
        <f>IF('Electricity &amp; Heat'!$M6&gt;='max cards'!BW$1,'max cards'!BW$1,"")</f>
        <v/>
      </c>
      <c r="BX6" s="46" t="str">
        <f>IF('Electricity &amp; Heat'!$M6&gt;='max cards'!BX$1,'max cards'!BX$1,"")</f>
        <v/>
      </c>
      <c r="BY6" s="46" t="str">
        <f>IF('Electricity &amp; Heat'!$M6&gt;='max cards'!BY$1,'max cards'!BY$1,"")</f>
        <v/>
      </c>
      <c r="BZ6" s="46" t="str">
        <f>IF('Electricity &amp; Heat'!$M6&gt;='max cards'!BZ$1,'max cards'!BZ$1,"")</f>
        <v/>
      </c>
      <c r="CA6" s="46" t="str">
        <f>IF('Electricity &amp; Heat'!$M6&gt;='max cards'!CA$1,'max cards'!CA$1,"")</f>
        <v/>
      </c>
      <c r="CB6" s="46" t="str">
        <f>IF('Electricity &amp; Heat'!$M6&gt;='max cards'!CB$1,'max cards'!CB$1,"")</f>
        <v/>
      </c>
      <c r="CC6" s="46" t="str">
        <f>IF('Electricity &amp; Heat'!$M6&gt;='max cards'!CC$1,'max cards'!CC$1,"")</f>
        <v/>
      </c>
      <c r="CD6" s="46" t="str">
        <f>IF('Electricity &amp; Heat'!$M6&gt;='max cards'!CD$1,'max cards'!CD$1,"")</f>
        <v/>
      </c>
      <c r="CE6" s="46" t="str">
        <f>IF('Electricity &amp; Heat'!$M6&gt;='max cards'!CE$1,'max cards'!CE$1,"")</f>
        <v/>
      </c>
      <c r="CF6" s="46" t="str">
        <f>IF('Electricity &amp; Heat'!$M6&gt;='max cards'!CF$1,'max cards'!CF$1,"")</f>
        <v/>
      </c>
      <c r="CG6" s="46" t="str">
        <f>IF('Electricity &amp; Heat'!$M6&gt;='max cards'!CG$1,'max cards'!CG$1,"")</f>
        <v/>
      </c>
      <c r="CH6" s="46" t="str">
        <f>IF('Electricity &amp; Heat'!$M6&gt;='max cards'!CH$1,'max cards'!CH$1,"")</f>
        <v/>
      </c>
      <c r="CI6" s="46" t="str">
        <f>IF('Electricity &amp; Heat'!$M6&gt;='max cards'!CI$1,'max cards'!CI$1,"")</f>
        <v/>
      </c>
      <c r="CJ6" s="46" t="str">
        <f>IF('Electricity &amp; Heat'!$M6&gt;='max cards'!CJ$1,'max cards'!CJ$1,"")</f>
        <v/>
      </c>
      <c r="CK6" s="46" t="str">
        <f>IF('Electricity &amp; Heat'!$M6&gt;='max cards'!CK$1,'max cards'!CK$1,"")</f>
        <v/>
      </c>
      <c r="CL6" s="46" t="str">
        <f>IF('Electricity &amp; Heat'!$M6&gt;='max cards'!CL$1,'max cards'!CL$1,"")</f>
        <v/>
      </c>
      <c r="CM6" s="46" t="str">
        <f>IF('Electricity &amp; Heat'!$M6&gt;='max cards'!CM$1,'max cards'!CM$1,"")</f>
        <v/>
      </c>
      <c r="CN6" s="46" t="str">
        <f>IF('Electricity &amp; Heat'!$M6&gt;='max cards'!CN$1,'max cards'!CN$1,"")</f>
        <v/>
      </c>
      <c r="CO6" s="46" t="str">
        <f>IF('Electricity &amp; Heat'!$M6&gt;='max cards'!CO$1,'max cards'!CO$1,"")</f>
        <v/>
      </c>
      <c r="CP6" s="46" t="str">
        <f>IF('Electricity &amp; Heat'!$M6&gt;='max cards'!CP$1,'max cards'!CP$1,"")</f>
        <v/>
      </c>
      <c r="CQ6" s="46" t="str">
        <f>IF('Electricity &amp; Heat'!$M6&gt;='max cards'!CQ$1,'max cards'!CQ$1,"")</f>
        <v/>
      </c>
      <c r="CR6" s="46" t="str">
        <f>IF('Electricity &amp; Heat'!$M6&gt;='max cards'!CR$1,'max cards'!CR$1,"")</f>
        <v/>
      </c>
      <c r="CS6" s="46" t="str">
        <f>IF('Electricity &amp; Heat'!$M6&gt;='max cards'!CS$1,'max cards'!CS$1,"")</f>
        <v/>
      </c>
      <c r="CT6" s="46" t="str">
        <f>IF('Electricity &amp; Heat'!$M6&gt;='max cards'!CT$1,'max cards'!CT$1,"")</f>
        <v/>
      </c>
      <c r="CU6" s="46" t="str">
        <f>IF('Electricity &amp; Heat'!$M6&gt;='max cards'!CU$1,'max cards'!CU$1,"")</f>
        <v/>
      </c>
      <c r="CV6" s="46" t="str">
        <f>IF('Electricity &amp; Heat'!$M6&gt;='max cards'!CV$1,'max cards'!CV$1,"")</f>
        <v/>
      </c>
      <c r="CW6" s="46" t="str">
        <f>IF('Electricity &amp; Heat'!$M6&gt;='max cards'!CW$1,'max cards'!CW$1,"")</f>
        <v/>
      </c>
      <c r="CX6" s="46" t="str">
        <f>IF('Electricity &amp; Heat'!$M6&gt;='max cards'!CX$1,'max cards'!CX$1,"")</f>
        <v/>
      </c>
      <c r="CY6" s="46" t="str">
        <f>IF('Electricity &amp; Heat'!$M6&gt;='max cards'!CY$1,'max cards'!CY$1,"")</f>
        <v/>
      </c>
      <c r="CZ6" s="46" t="str">
        <f>IF('Electricity &amp; Heat'!$M6&gt;='max cards'!CZ$1,'max cards'!CZ$1,"")</f>
        <v/>
      </c>
      <c r="DA6" s="46" t="str">
        <f>IF('Electricity &amp; Heat'!$M6&gt;='max cards'!DA$1,'max cards'!DA$1,"")</f>
        <v/>
      </c>
      <c r="DB6" s="46" t="str">
        <f>IF('Electricity &amp; Heat'!$M6&gt;='max cards'!DB$1,'max cards'!DB$1,"")</f>
        <v/>
      </c>
      <c r="DC6" s="46" t="str">
        <f>IF('Electricity &amp; Heat'!$M6&gt;='max cards'!DC$1,'max cards'!DC$1,"")</f>
        <v/>
      </c>
      <c r="DD6" s="46" t="str">
        <f>IF('Electricity &amp; Heat'!$M6&gt;='max cards'!DD$1,'max cards'!DD$1,"")</f>
        <v/>
      </c>
      <c r="DE6" s="46" t="str">
        <f>IF('Electricity &amp; Heat'!$M6&gt;='max cards'!DE$1,'max cards'!DE$1,"")</f>
        <v/>
      </c>
      <c r="DF6" s="46" t="str">
        <f>IF('Electricity &amp; Heat'!$M6&gt;='max cards'!DF$1,'max cards'!DF$1,"")</f>
        <v/>
      </c>
      <c r="DG6" s="46" t="str">
        <f>IF('Electricity &amp; Heat'!$M6&gt;='max cards'!DG$1,'max cards'!DG$1,"")</f>
        <v/>
      </c>
      <c r="DH6" s="46" t="str">
        <f>IF('Electricity &amp; Heat'!$M6&gt;='max cards'!DH$1,'max cards'!DH$1,"")</f>
        <v/>
      </c>
      <c r="DI6" s="46" t="str">
        <f>IF('Electricity &amp; Heat'!$M6&gt;='max cards'!DI$1,'max cards'!DI$1,"")</f>
        <v/>
      </c>
      <c r="DJ6" s="46" t="str">
        <f>IF('Electricity &amp; Heat'!$M6&gt;='max cards'!DJ$1,'max cards'!DJ$1,"")</f>
        <v/>
      </c>
      <c r="DK6" s="46" t="str">
        <f>IF('Electricity &amp; Heat'!$M6&gt;='max cards'!DK$1,'max cards'!DK$1,"")</f>
        <v/>
      </c>
      <c r="DL6" s="46" t="str">
        <f>IF('Electricity &amp; Heat'!$M6&gt;='max cards'!DL$1,'max cards'!DL$1,"")</f>
        <v/>
      </c>
      <c r="DM6" s="46" t="str">
        <f>IF('Electricity &amp; Heat'!$M6&gt;='max cards'!DM$1,'max cards'!DM$1,"")</f>
        <v/>
      </c>
      <c r="DN6" s="46" t="str">
        <f>IF('Electricity &amp; Heat'!$M6&gt;='max cards'!DN$1,'max cards'!DN$1,"")</f>
        <v/>
      </c>
      <c r="DO6" s="46" t="str">
        <f>IF('Electricity &amp; Heat'!$M6&gt;='max cards'!DO$1,'max cards'!DO$1,"")</f>
        <v/>
      </c>
      <c r="DP6" s="46" t="str">
        <f>IF('Electricity &amp; Heat'!$M6&gt;='max cards'!DP$1,'max cards'!DP$1,"")</f>
        <v/>
      </c>
      <c r="DQ6" s="46" t="str">
        <f>IF('Electricity &amp; Heat'!$M6&gt;='max cards'!DQ$1,'max cards'!DQ$1,"")</f>
        <v/>
      </c>
      <c r="DR6" s="46" t="str">
        <f>IF('Electricity &amp; Heat'!$M6&gt;='max cards'!DR$1,'max cards'!DR$1,"")</f>
        <v/>
      </c>
      <c r="DS6" s="46" t="str">
        <f>IF('Electricity &amp; Heat'!$M6&gt;='max cards'!DS$1,'max cards'!DS$1,"")</f>
        <v/>
      </c>
      <c r="DT6" s="46" t="str">
        <f>IF('Electricity &amp; Heat'!$M6&gt;='max cards'!DT$1,'max cards'!DT$1,"")</f>
        <v/>
      </c>
      <c r="DU6" s="46" t="str">
        <f>IF('Electricity &amp; Heat'!$M6&gt;='max cards'!DU$1,'max cards'!DU$1,"")</f>
        <v/>
      </c>
      <c r="DV6" s="46" t="str">
        <f>IF('Electricity &amp; Heat'!$M6&gt;='max cards'!DV$1,'max cards'!DV$1,"")</f>
        <v/>
      </c>
      <c r="DW6" s="46" t="str">
        <f>IF('Electricity &amp; Heat'!$M6&gt;='max cards'!DW$1,'max cards'!DW$1,"")</f>
        <v/>
      </c>
      <c r="DX6" s="46" t="str">
        <f>IF('Electricity &amp; Heat'!$M6&gt;='max cards'!DX$1,'max cards'!DX$1,"")</f>
        <v/>
      </c>
      <c r="DY6" s="46" t="str">
        <f>IF('Electricity &amp; Heat'!$M6&gt;='max cards'!DY$1,'max cards'!DY$1,"")</f>
        <v/>
      </c>
      <c r="DZ6" s="46" t="str">
        <f>IF('Electricity &amp; Heat'!$M6&gt;='max cards'!DZ$1,'max cards'!DZ$1,"")</f>
        <v/>
      </c>
      <c r="EA6" s="46" t="str">
        <f>IF('Electricity &amp; Heat'!$M6&gt;='max cards'!EA$1,'max cards'!EA$1,"")</f>
        <v/>
      </c>
      <c r="EB6" s="46" t="str">
        <f>IF('Electricity &amp; Heat'!$M6&gt;='max cards'!EB$1,'max cards'!EB$1,"")</f>
        <v/>
      </c>
      <c r="EC6" s="46" t="str">
        <f>IF('Electricity &amp; Heat'!$M6&gt;='max cards'!EC$1,'max cards'!EC$1,"")</f>
        <v/>
      </c>
      <c r="ED6" s="46" t="str">
        <f>IF('Electricity &amp; Heat'!$M6&gt;='max cards'!ED$1,'max cards'!ED$1,"")</f>
        <v/>
      </c>
      <c r="EE6" s="46" t="str">
        <f>IF('Electricity &amp; Heat'!$M6&gt;='max cards'!EE$1,'max cards'!EE$1,"")</f>
        <v/>
      </c>
      <c r="EF6" s="46" t="str">
        <f>IF('Electricity &amp; Heat'!$M6&gt;='max cards'!EF$1,'max cards'!EF$1,"")</f>
        <v/>
      </c>
      <c r="EG6" s="46" t="str">
        <f>IF('Electricity &amp; Heat'!$M6&gt;='max cards'!EG$1,'max cards'!EG$1,"")</f>
        <v/>
      </c>
      <c r="EH6" s="46" t="str">
        <f>IF('Electricity &amp; Heat'!$M6&gt;='max cards'!EH$1,'max cards'!EH$1,"")</f>
        <v/>
      </c>
      <c r="EI6" s="46" t="str">
        <f>IF('Electricity &amp; Heat'!$M6&gt;='max cards'!EI$1,'max cards'!EI$1,"")</f>
        <v/>
      </c>
      <c r="EJ6" s="46" t="str">
        <f>IF('Electricity &amp; Heat'!$M6&gt;='max cards'!EJ$1,'max cards'!EJ$1,"")</f>
        <v/>
      </c>
      <c r="EK6" s="46" t="str">
        <f>IF('Electricity &amp; Heat'!$M6&gt;='max cards'!EK$1,'max cards'!EK$1,"")</f>
        <v/>
      </c>
      <c r="EL6" s="46" t="str">
        <f>IF('Electricity &amp; Heat'!$M6&gt;='max cards'!EL$1,'max cards'!EL$1,"")</f>
        <v/>
      </c>
      <c r="EM6" s="46" t="str">
        <f>IF('Electricity &amp; Heat'!$M6&gt;='max cards'!EM$1,'max cards'!EM$1,"")</f>
        <v/>
      </c>
      <c r="EN6" s="46" t="str">
        <f>IF('Electricity &amp; Heat'!$M6&gt;='max cards'!EN$1,'max cards'!EN$1,"")</f>
        <v/>
      </c>
      <c r="EO6" s="46" t="str">
        <f>IF('Electricity &amp; Heat'!$M6&gt;='max cards'!EO$1,'max cards'!EO$1,"")</f>
        <v/>
      </c>
      <c r="EP6" s="46" t="str">
        <f>IF('Electricity &amp; Heat'!$M6&gt;='max cards'!EP$1,'max cards'!EP$1,"")</f>
        <v/>
      </c>
      <c r="EQ6" s="46" t="str">
        <f>IF('Electricity &amp; Heat'!$M6&gt;='max cards'!EQ$1,'max cards'!EQ$1,"")</f>
        <v/>
      </c>
      <c r="ER6" s="46" t="str">
        <f>IF('Electricity &amp; Heat'!$M6&gt;='max cards'!ER$1,'max cards'!ER$1,"")</f>
        <v/>
      </c>
      <c r="ES6" s="46" t="str">
        <f>IF('Electricity &amp; Heat'!$M6&gt;='max cards'!ES$1,'max cards'!ES$1,"")</f>
        <v/>
      </c>
      <c r="ET6" s="46" t="str">
        <f>IF('Electricity &amp; Heat'!$M6&gt;='max cards'!ET$1,'max cards'!ET$1,"")</f>
        <v/>
      </c>
      <c r="EU6" s="46" t="str">
        <f>IF('Electricity &amp; Heat'!$M6&gt;='max cards'!EU$1,'max cards'!EU$1,"")</f>
        <v/>
      </c>
      <c r="EV6" s="46" t="str">
        <f>IF('Electricity &amp; Heat'!$M6&gt;='max cards'!EV$1,'max cards'!EV$1,"")</f>
        <v/>
      </c>
      <c r="EW6" s="46" t="str">
        <f>IF('Electricity &amp; Heat'!$M6&gt;='max cards'!EW$1,'max cards'!EW$1,"")</f>
        <v/>
      </c>
      <c r="EX6" s="46" t="str">
        <f>IF('Electricity &amp; Heat'!$M6&gt;='max cards'!EX$1,'max cards'!EX$1,"")</f>
        <v/>
      </c>
      <c r="EY6" s="46" t="str">
        <f>IF('Electricity &amp; Heat'!$M6&gt;='max cards'!EY$1,'max cards'!EY$1,"")</f>
        <v/>
      </c>
      <c r="EZ6" s="46" t="str">
        <f>IF('Electricity &amp; Heat'!$M6&gt;='max cards'!EZ$1,'max cards'!EZ$1,"")</f>
        <v/>
      </c>
      <c r="FA6" s="46" t="str">
        <f>IF('Electricity &amp; Heat'!$M6&gt;='max cards'!FA$1,'max cards'!FA$1,"")</f>
        <v/>
      </c>
      <c r="FB6" s="46" t="str">
        <f>IF('Electricity &amp; Heat'!$M6&gt;='max cards'!FB$1,'max cards'!FB$1,"")</f>
        <v/>
      </c>
      <c r="FC6" s="46" t="str">
        <f>IF('Electricity &amp; Heat'!$M6&gt;='max cards'!FC$1,'max cards'!FC$1,"")</f>
        <v/>
      </c>
      <c r="FD6" s="46" t="str">
        <f>IF('Electricity &amp; Heat'!$M6&gt;='max cards'!FD$1,'max cards'!FD$1,"")</f>
        <v/>
      </c>
      <c r="FE6" s="46" t="str">
        <f>IF('Electricity &amp; Heat'!$M6&gt;='max cards'!FE$1,'max cards'!FE$1,"")</f>
        <v/>
      </c>
      <c r="FF6" s="46" t="str">
        <f>IF('Electricity &amp; Heat'!$M6&gt;='max cards'!FF$1,'max cards'!FF$1,"")</f>
        <v/>
      </c>
      <c r="FG6" s="46" t="str">
        <f>IF('Electricity &amp; Heat'!$M6&gt;='max cards'!FG$1,'max cards'!FG$1,"")</f>
        <v/>
      </c>
      <c r="FH6" s="46" t="str">
        <f>IF('Electricity &amp; Heat'!$M6&gt;='max cards'!FH$1,'max cards'!FH$1,"")</f>
        <v/>
      </c>
      <c r="FI6" s="46" t="str">
        <f>IF('Electricity &amp; Heat'!$M6&gt;='max cards'!FI$1,'max cards'!FI$1,"")</f>
        <v/>
      </c>
      <c r="FJ6" s="46" t="str">
        <f>IF('Electricity &amp; Heat'!$M6&gt;='max cards'!FJ$1,'max cards'!FJ$1,"")</f>
        <v/>
      </c>
      <c r="FK6" s="46" t="str">
        <f>IF('Electricity &amp; Heat'!$M6&gt;='max cards'!FK$1,'max cards'!FK$1,"")</f>
        <v/>
      </c>
      <c r="FL6" s="46" t="str">
        <f>IF('Electricity &amp; Heat'!$M6&gt;='max cards'!FL$1,'max cards'!FL$1,"")</f>
        <v/>
      </c>
      <c r="FM6" s="46" t="str">
        <f>IF('Electricity &amp; Heat'!$M6&gt;='max cards'!FM$1,'max cards'!FM$1,"")</f>
        <v/>
      </c>
      <c r="FN6" s="46" t="str">
        <f>IF('Electricity &amp; Heat'!$M6&gt;='max cards'!FN$1,'max cards'!FN$1,"")</f>
        <v/>
      </c>
      <c r="FO6" s="46" t="str">
        <f>IF('Electricity &amp; Heat'!$M6&gt;='max cards'!FO$1,'max cards'!FO$1,"")</f>
        <v/>
      </c>
      <c r="FP6" s="46" t="str">
        <f>IF('Electricity &amp; Heat'!$M6&gt;='max cards'!FP$1,'max cards'!FP$1,"")</f>
        <v/>
      </c>
      <c r="FQ6" s="46" t="str">
        <f>IF('Electricity &amp; Heat'!$M6&gt;='max cards'!FQ$1,'max cards'!FQ$1,"")</f>
        <v/>
      </c>
      <c r="FR6" s="46" t="str">
        <f>IF('Electricity &amp; Heat'!$M6&gt;='max cards'!FR$1,'max cards'!FR$1,"")</f>
        <v/>
      </c>
      <c r="FS6" s="46" t="str">
        <f>IF('Electricity &amp; Heat'!$M6&gt;='max cards'!FS$1,'max cards'!FS$1,"")</f>
        <v/>
      </c>
      <c r="FT6" s="46" t="str">
        <f>IF('Electricity &amp; Heat'!$M6&gt;='max cards'!FT$1,'max cards'!FT$1,"")</f>
        <v/>
      </c>
      <c r="FU6" s="46" t="str">
        <f>IF('Electricity &amp; Heat'!$M6&gt;='max cards'!FU$1,'max cards'!FU$1,"")</f>
        <v/>
      </c>
      <c r="FV6" s="46" t="str">
        <f>IF('Electricity &amp; Heat'!$M6&gt;='max cards'!FV$1,'max cards'!FV$1,"")</f>
        <v/>
      </c>
      <c r="FW6" s="46" t="str">
        <f>IF('Electricity &amp; Heat'!$M6&gt;='max cards'!FW$1,'max cards'!FW$1,"")</f>
        <v/>
      </c>
      <c r="FX6" s="46" t="str">
        <f>IF('Electricity &amp; Heat'!$M6&gt;='max cards'!FX$1,'max cards'!FX$1,"")</f>
        <v/>
      </c>
      <c r="FY6" s="46" t="str">
        <f>IF('Electricity &amp; Heat'!$M6&gt;='max cards'!FY$1,'max cards'!FY$1,"")</f>
        <v/>
      </c>
      <c r="FZ6" s="46" t="str">
        <f>IF('Electricity &amp; Heat'!$M6&gt;='max cards'!FZ$1,'max cards'!FZ$1,"")</f>
        <v/>
      </c>
      <c r="GA6" s="46" t="str">
        <f>IF('Electricity &amp; Heat'!$M6&gt;='max cards'!GA$1,'max cards'!GA$1,"")</f>
        <v/>
      </c>
      <c r="GB6" s="46" t="str">
        <f>IF('Electricity &amp; Heat'!$M6&gt;='max cards'!GB$1,'max cards'!GB$1,"")</f>
        <v/>
      </c>
      <c r="GC6" s="46" t="str">
        <f>IF('Electricity &amp; Heat'!$M6&gt;='max cards'!GC$1,'max cards'!GC$1,"")</f>
        <v/>
      </c>
      <c r="GD6" s="46" t="str">
        <f>IF('Electricity &amp; Heat'!$M6&gt;='max cards'!GD$1,'max cards'!GD$1,"")</f>
        <v/>
      </c>
      <c r="GE6" s="46" t="str">
        <f>IF('Electricity &amp; Heat'!$M6&gt;='max cards'!GE$1,'max cards'!GE$1,"")</f>
        <v/>
      </c>
      <c r="GF6" s="46" t="str">
        <f>IF('Electricity &amp; Heat'!$M6&gt;='max cards'!GF$1,'max cards'!GF$1,"")</f>
        <v/>
      </c>
      <c r="GG6" s="46" t="str">
        <f>IF('Electricity &amp; Heat'!$M6&gt;='max cards'!GG$1,'max cards'!GG$1,"")</f>
        <v/>
      </c>
      <c r="GH6" s="46" t="str">
        <f>IF('Electricity &amp; Heat'!$M6&gt;='max cards'!GH$1,'max cards'!GH$1,"")</f>
        <v/>
      </c>
      <c r="GI6" s="46" t="str">
        <f>IF('Electricity &amp; Heat'!$M6&gt;='max cards'!GI$1,'max cards'!GI$1,"")</f>
        <v/>
      </c>
      <c r="GJ6" s="46" t="str">
        <f>IF('Electricity &amp; Heat'!$M6&gt;='max cards'!GJ$1,'max cards'!GJ$1,"")</f>
        <v/>
      </c>
      <c r="GK6" s="46" t="str">
        <f>IF('Electricity &amp; Heat'!$M6&gt;='max cards'!GK$1,'max cards'!GK$1,"")</f>
        <v/>
      </c>
      <c r="GL6" s="46" t="str">
        <f>IF('Electricity &amp; Heat'!$M6&gt;='max cards'!GL$1,'max cards'!GL$1,"")</f>
        <v/>
      </c>
      <c r="GM6" s="46" t="str">
        <f>IF('Electricity &amp; Heat'!$M6&gt;='max cards'!GM$1,'max cards'!GM$1,"")</f>
        <v/>
      </c>
      <c r="GN6" s="46" t="str">
        <f>IF('Electricity &amp; Heat'!$M6&gt;='max cards'!GN$1,'max cards'!GN$1,"")</f>
        <v/>
      </c>
      <c r="GO6" s="46" t="str">
        <f>IF('Electricity &amp; Heat'!$M6&gt;='max cards'!GO$1,'max cards'!GO$1,"")</f>
        <v/>
      </c>
      <c r="GP6" s="46" t="str">
        <f>IF('Electricity &amp; Heat'!$M6&gt;='max cards'!GP$1,'max cards'!GP$1,"")</f>
        <v/>
      </c>
      <c r="GQ6" s="46" t="str">
        <f>IF('Electricity &amp; Heat'!$M6&gt;='max cards'!GQ$1,'max cards'!GQ$1,"")</f>
        <v/>
      </c>
      <c r="GR6" s="46" t="str">
        <f>IF('Electricity &amp; Heat'!$M6&gt;='max cards'!GR$1,'max cards'!GR$1,"")</f>
        <v/>
      </c>
      <c r="GS6" s="46" t="str">
        <f>IF('Electricity &amp; Heat'!$M6&gt;='max cards'!GS$1,'max cards'!GS$1,"")</f>
        <v/>
      </c>
      <c r="GT6" s="46" t="str">
        <f>IF('Electricity &amp; Heat'!$M6&gt;='max cards'!GT$1,'max cards'!GT$1,"")</f>
        <v/>
      </c>
    </row>
    <row r="7" spans="1:202" x14ac:dyDescent="0.35">
      <c r="A7" s="71" t="str">
        <f>'Electricity &amp; Heat'!A7</f>
        <v>Solar PV - domestic (4 kW)  (1 card represents 5% of homes)</v>
      </c>
      <c r="B7" s="46">
        <f>IF('Electricity &amp; Heat'!$M7&gt;='max cards'!B$1,'max cards'!B$1,"")</f>
        <v>0</v>
      </c>
      <c r="C7" s="46" t="str">
        <f>IF('Electricity &amp; Heat'!$M7&gt;='max cards'!C$1,'max cards'!C$1,"")</f>
        <v/>
      </c>
      <c r="D7" s="46" t="str">
        <f>IF('Electricity &amp; Heat'!$M7&gt;='max cards'!D$1,'max cards'!D$1,"")</f>
        <v/>
      </c>
      <c r="E7" s="46" t="str">
        <f>IF('Electricity &amp; Heat'!$M7&gt;='max cards'!E$1,'max cards'!E$1,"")</f>
        <v/>
      </c>
      <c r="F7" s="46" t="str">
        <f>IF('Electricity &amp; Heat'!$M7&gt;='max cards'!F$1,'max cards'!F$1,"")</f>
        <v/>
      </c>
      <c r="G7" s="46" t="str">
        <f>IF('Electricity &amp; Heat'!$M7&gt;='max cards'!G$1,'max cards'!G$1,"")</f>
        <v/>
      </c>
      <c r="H7" s="46" t="str">
        <f>IF('Electricity &amp; Heat'!$M7&gt;='max cards'!H$1,'max cards'!H$1,"")</f>
        <v/>
      </c>
      <c r="I7" s="46" t="str">
        <f>IF('Electricity &amp; Heat'!$M7&gt;='max cards'!I$1,'max cards'!I$1,"")</f>
        <v/>
      </c>
      <c r="J7" s="46" t="str">
        <f>IF('Electricity &amp; Heat'!$M7&gt;='max cards'!J$1,'max cards'!J$1,"")</f>
        <v/>
      </c>
      <c r="K7" s="46" t="str">
        <f>IF('Electricity &amp; Heat'!$M7&gt;='max cards'!K$1,'max cards'!K$1,"")</f>
        <v/>
      </c>
      <c r="L7" s="46" t="str">
        <f>IF('Electricity &amp; Heat'!$M7&gt;='max cards'!L$1,'max cards'!L$1,"")</f>
        <v/>
      </c>
      <c r="M7" s="46" t="str">
        <f>IF('Electricity &amp; Heat'!$M7&gt;='max cards'!M$1,'max cards'!M$1,"")</f>
        <v/>
      </c>
      <c r="N7" s="46" t="str">
        <f>IF('Electricity &amp; Heat'!$M7&gt;='max cards'!N$1,'max cards'!N$1,"")</f>
        <v/>
      </c>
      <c r="O7" s="46" t="str">
        <f>IF('Electricity &amp; Heat'!$M7&gt;='max cards'!O$1,'max cards'!O$1,"")</f>
        <v/>
      </c>
      <c r="P7" s="46" t="str">
        <f>IF('Electricity &amp; Heat'!$M7&gt;='max cards'!P$1,'max cards'!P$1,"")</f>
        <v/>
      </c>
      <c r="Q7" s="46" t="str">
        <f>IF('Electricity &amp; Heat'!$M7&gt;='max cards'!Q$1,'max cards'!Q$1,"")</f>
        <v/>
      </c>
      <c r="R7" s="46" t="str">
        <f>IF('Electricity &amp; Heat'!$M7&gt;='max cards'!R$1,'max cards'!R$1,"")</f>
        <v/>
      </c>
      <c r="S7" s="46" t="str">
        <f>IF('Electricity &amp; Heat'!$M7&gt;='max cards'!S$1,'max cards'!S$1,"")</f>
        <v/>
      </c>
      <c r="T7" s="46" t="str">
        <f>IF('Electricity &amp; Heat'!$M7&gt;='max cards'!T$1,'max cards'!T$1,"")</f>
        <v/>
      </c>
      <c r="U7" s="46" t="str">
        <f>IF('Electricity &amp; Heat'!$M7&gt;='max cards'!U$1,'max cards'!U$1,"")</f>
        <v/>
      </c>
      <c r="V7" s="46" t="str">
        <f>IF('Electricity &amp; Heat'!$M7&gt;='max cards'!V$1,'max cards'!V$1,"")</f>
        <v/>
      </c>
      <c r="W7" s="46" t="str">
        <f>IF('Electricity &amp; Heat'!$M7&gt;='max cards'!W$1,'max cards'!W$1,"")</f>
        <v/>
      </c>
      <c r="X7" s="46" t="str">
        <f>IF('Electricity &amp; Heat'!$M7&gt;='max cards'!X$1,'max cards'!X$1,"")</f>
        <v/>
      </c>
      <c r="Y7" s="46" t="str">
        <f>IF('Electricity &amp; Heat'!$M7&gt;='max cards'!Y$1,'max cards'!Y$1,"")</f>
        <v/>
      </c>
      <c r="Z7" s="46" t="str">
        <f>IF('Electricity &amp; Heat'!$M7&gt;='max cards'!Z$1,'max cards'!Z$1,"")</f>
        <v/>
      </c>
      <c r="AA7" s="46" t="str">
        <f>IF('Electricity &amp; Heat'!$M7&gt;='max cards'!AA$1,'max cards'!AA$1,"")</f>
        <v/>
      </c>
      <c r="AB7" s="46" t="str">
        <f>IF('Electricity &amp; Heat'!$M7&gt;='max cards'!AB$1,'max cards'!AB$1,"")</f>
        <v/>
      </c>
      <c r="AC7" s="46" t="str">
        <f>IF('Electricity &amp; Heat'!$M7&gt;='max cards'!AC$1,'max cards'!AC$1,"")</f>
        <v/>
      </c>
      <c r="AD7" s="46" t="str">
        <f>IF('Electricity &amp; Heat'!$M7&gt;='max cards'!AD$1,'max cards'!AD$1,"")</f>
        <v/>
      </c>
      <c r="AE7" s="46" t="str">
        <f>IF('Electricity &amp; Heat'!$M7&gt;='max cards'!AE$1,'max cards'!AE$1,"")</f>
        <v/>
      </c>
      <c r="AF7" s="46" t="str">
        <f>IF('Electricity &amp; Heat'!$M7&gt;='max cards'!AF$1,'max cards'!AF$1,"")</f>
        <v/>
      </c>
      <c r="AG7" s="46" t="str">
        <f>IF('Electricity &amp; Heat'!$M7&gt;='max cards'!AG$1,'max cards'!AG$1,"")</f>
        <v/>
      </c>
      <c r="AH7" s="46" t="str">
        <f>IF('Electricity &amp; Heat'!$M7&gt;='max cards'!AH$1,'max cards'!AH$1,"")</f>
        <v/>
      </c>
      <c r="AI7" s="46" t="str">
        <f>IF('Electricity &amp; Heat'!$M7&gt;='max cards'!AI$1,'max cards'!AI$1,"")</f>
        <v/>
      </c>
      <c r="AJ7" s="46" t="str">
        <f>IF('Electricity &amp; Heat'!$M7&gt;='max cards'!AJ$1,'max cards'!AJ$1,"")</f>
        <v/>
      </c>
      <c r="AK7" s="46" t="str">
        <f>IF('Electricity &amp; Heat'!$M7&gt;='max cards'!AK$1,'max cards'!AK$1,"")</f>
        <v/>
      </c>
      <c r="AL7" s="46" t="str">
        <f>IF('Electricity &amp; Heat'!$M7&gt;='max cards'!AL$1,'max cards'!AL$1,"")</f>
        <v/>
      </c>
      <c r="AM7" s="46" t="str">
        <f>IF('Electricity &amp; Heat'!$M7&gt;='max cards'!AM$1,'max cards'!AM$1,"")</f>
        <v/>
      </c>
      <c r="AN7" s="46" t="str">
        <f>IF('Electricity &amp; Heat'!$M7&gt;='max cards'!AN$1,'max cards'!AN$1,"")</f>
        <v/>
      </c>
      <c r="AO7" s="46" t="str">
        <f>IF('Electricity &amp; Heat'!$M7&gt;='max cards'!AO$1,'max cards'!AO$1,"")</f>
        <v/>
      </c>
      <c r="AP7" s="46" t="str">
        <f>IF('Electricity &amp; Heat'!$M7&gt;='max cards'!AP$1,'max cards'!AP$1,"")</f>
        <v/>
      </c>
      <c r="AQ7" s="46" t="str">
        <f>IF('Electricity &amp; Heat'!$M7&gt;='max cards'!AQ$1,'max cards'!AQ$1,"")</f>
        <v/>
      </c>
      <c r="AR7" s="46" t="str">
        <f>IF('Electricity &amp; Heat'!$M7&gt;='max cards'!AR$1,'max cards'!AR$1,"")</f>
        <v/>
      </c>
      <c r="AS7" s="46" t="str">
        <f>IF('Electricity &amp; Heat'!$M7&gt;='max cards'!AS$1,'max cards'!AS$1,"")</f>
        <v/>
      </c>
      <c r="AT7" s="46" t="str">
        <f>IF('Electricity &amp; Heat'!$M7&gt;='max cards'!AT$1,'max cards'!AT$1,"")</f>
        <v/>
      </c>
      <c r="AU7" s="46" t="str">
        <f>IF('Electricity &amp; Heat'!$M7&gt;='max cards'!AU$1,'max cards'!AU$1,"")</f>
        <v/>
      </c>
      <c r="AV7" s="46" t="str">
        <f>IF('Electricity &amp; Heat'!$M7&gt;='max cards'!AV$1,'max cards'!AV$1,"")</f>
        <v/>
      </c>
      <c r="AW7" s="46" t="str">
        <f>IF('Electricity &amp; Heat'!$M7&gt;='max cards'!AW$1,'max cards'!AW$1,"")</f>
        <v/>
      </c>
      <c r="AX7" s="46" t="str">
        <f>IF('Electricity &amp; Heat'!$M7&gt;='max cards'!AX$1,'max cards'!AX$1,"")</f>
        <v/>
      </c>
      <c r="AY7" s="46" t="str">
        <f>IF('Electricity &amp; Heat'!$M7&gt;='max cards'!AY$1,'max cards'!AY$1,"")</f>
        <v/>
      </c>
      <c r="AZ7" s="46" t="str">
        <f>IF('Electricity &amp; Heat'!$M7&gt;='max cards'!AZ$1,'max cards'!AZ$1,"")</f>
        <v/>
      </c>
      <c r="BA7" s="46" t="str">
        <f>IF('Electricity &amp; Heat'!$M7&gt;='max cards'!BA$1,'max cards'!BA$1,"")</f>
        <v/>
      </c>
      <c r="BB7" s="46" t="str">
        <f>IF('Electricity &amp; Heat'!$M7&gt;='max cards'!BB$1,'max cards'!BB$1,"")</f>
        <v/>
      </c>
      <c r="BC7" s="46" t="str">
        <f>IF('Electricity &amp; Heat'!$M7&gt;='max cards'!BC$1,'max cards'!BC$1,"")</f>
        <v/>
      </c>
      <c r="BD7" s="46" t="str">
        <f>IF('Electricity &amp; Heat'!$M7&gt;='max cards'!BD$1,'max cards'!BD$1,"")</f>
        <v/>
      </c>
      <c r="BE7" s="46" t="str">
        <f>IF('Electricity &amp; Heat'!$M7&gt;='max cards'!BE$1,'max cards'!BE$1,"")</f>
        <v/>
      </c>
      <c r="BF7" s="46" t="str">
        <f>IF('Electricity &amp; Heat'!$M7&gt;='max cards'!BF$1,'max cards'!BF$1,"")</f>
        <v/>
      </c>
      <c r="BG7" s="46" t="str">
        <f>IF('Electricity &amp; Heat'!$M7&gt;='max cards'!BG$1,'max cards'!BG$1,"")</f>
        <v/>
      </c>
      <c r="BH7" s="46" t="str">
        <f>IF('Electricity &amp; Heat'!$M7&gt;='max cards'!BH$1,'max cards'!BH$1,"")</f>
        <v/>
      </c>
      <c r="BI7" s="46" t="str">
        <f>IF('Electricity &amp; Heat'!$M7&gt;='max cards'!BI$1,'max cards'!BI$1,"")</f>
        <v/>
      </c>
      <c r="BJ7" s="46" t="str">
        <f>IF('Electricity &amp; Heat'!$M7&gt;='max cards'!BJ$1,'max cards'!BJ$1,"")</f>
        <v/>
      </c>
      <c r="BK7" s="46" t="str">
        <f>IF('Electricity &amp; Heat'!$M7&gt;='max cards'!BK$1,'max cards'!BK$1,"")</f>
        <v/>
      </c>
      <c r="BL7" s="46" t="str">
        <f>IF('Electricity &amp; Heat'!$M7&gt;='max cards'!BL$1,'max cards'!BL$1,"")</f>
        <v/>
      </c>
      <c r="BM7" s="46" t="str">
        <f>IF('Electricity &amp; Heat'!$M7&gt;='max cards'!BM$1,'max cards'!BM$1,"")</f>
        <v/>
      </c>
      <c r="BN7" s="46" t="str">
        <f>IF('Electricity &amp; Heat'!$M7&gt;='max cards'!BN$1,'max cards'!BN$1,"")</f>
        <v/>
      </c>
      <c r="BO7" s="46" t="str">
        <f>IF('Electricity &amp; Heat'!$M7&gt;='max cards'!BO$1,'max cards'!BO$1,"")</f>
        <v/>
      </c>
      <c r="BP7" s="46" t="str">
        <f>IF('Electricity &amp; Heat'!$M7&gt;='max cards'!BP$1,'max cards'!BP$1,"")</f>
        <v/>
      </c>
      <c r="BQ7" s="46" t="str">
        <f>IF('Electricity &amp; Heat'!$M7&gt;='max cards'!BQ$1,'max cards'!BQ$1,"")</f>
        <v/>
      </c>
      <c r="BR7" s="46" t="str">
        <f>IF('Electricity &amp; Heat'!$M7&gt;='max cards'!BR$1,'max cards'!BR$1,"")</f>
        <v/>
      </c>
      <c r="BS7" s="46" t="str">
        <f>IF('Electricity &amp; Heat'!$M7&gt;='max cards'!BS$1,'max cards'!BS$1,"")</f>
        <v/>
      </c>
      <c r="BT7" s="46" t="str">
        <f>IF('Electricity &amp; Heat'!$M7&gt;='max cards'!BT$1,'max cards'!BT$1,"")</f>
        <v/>
      </c>
      <c r="BU7" s="46" t="str">
        <f>IF('Electricity &amp; Heat'!$M7&gt;='max cards'!BU$1,'max cards'!BU$1,"")</f>
        <v/>
      </c>
      <c r="BV7" s="46" t="str">
        <f>IF('Electricity &amp; Heat'!$M7&gt;='max cards'!BV$1,'max cards'!BV$1,"")</f>
        <v/>
      </c>
      <c r="BW7" s="46" t="str">
        <f>IF('Electricity &amp; Heat'!$M7&gt;='max cards'!BW$1,'max cards'!BW$1,"")</f>
        <v/>
      </c>
      <c r="BX7" s="46" t="str">
        <f>IF('Electricity &amp; Heat'!$M7&gt;='max cards'!BX$1,'max cards'!BX$1,"")</f>
        <v/>
      </c>
      <c r="BY7" s="46" t="str">
        <f>IF('Electricity &amp; Heat'!$M7&gt;='max cards'!BY$1,'max cards'!BY$1,"")</f>
        <v/>
      </c>
      <c r="BZ7" s="46" t="str">
        <f>IF('Electricity &amp; Heat'!$M7&gt;='max cards'!BZ$1,'max cards'!BZ$1,"")</f>
        <v/>
      </c>
      <c r="CA7" s="46" t="str">
        <f>IF('Electricity &amp; Heat'!$M7&gt;='max cards'!CA$1,'max cards'!CA$1,"")</f>
        <v/>
      </c>
      <c r="CB7" s="46" t="str">
        <f>IF('Electricity &amp; Heat'!$M7&gt;='max cards'!CB$1,'max cards'!CB$1,"")</f>
        <v/>
      </c>
      <c r="CC7" s="46" t="str">
        <f>IF('Electricity &amp; Heat'!$M7&gt;='max cards'!CC$1,'max cards'!CC$1,"")</f>
        <v/>
      </c>
      <c r="CD7" s="46" t="str">
        <f>IF('Electricity &amp; Heat'!$M7&gt;='max cards'!CD$1,'max cards'!CD$1,"")</f>
        <v/>
      </c>
      <c r="CE7" s="46" t="str">
        <f>IF('Electricity &amp; Heat'!$M7&gt;='max cards'!CE$1,'max cards'!CE$1,"")</f>
        <v/>
      </c>
      <c r="CF7" s="46" t="str">
        <f>IF('Electricity &amp; Heat'!$M7&gt;='max cards'!CF$1,'max cards'!CF$1,"")</f>
        <v/>
      </c>
      <c r="CG7" s="46" t="str">
        <f>IF('Electricity &amp; Heat'!$M7&gt;='max cards'!CG$1,'max cards'!CG$1,"")</f>
        <v/>
      </c>
      <c r="CH7" s="46" t="str">
        <f>IF('Electricity &amp; Heat'!$M7&gt;='max cards'!CH$1,'max cards'!CH$1,"")</f>
        <v/>
      </c>
      <c r="CI7" s="46" t="str">
        <f>IF('Electricity &amp; Heat'!$M7&gt;='max cards'!CI$1,'max cards'!CI$1,"")</f>
        <v/>
      </c>
      <c r="CJ7" s="46" t="str">
        <f>IF('Electricity &amp; Heat'!$M7&gt;='max cards'!CJ$1,'max cards'!CJ$1,"")</f>
        <v/>
      </c>
      <c r="CK7" s="46" t="str">
        <f>IF('Electricity &amp; Heat'!$M7&gt;='max cards'!CK$1,'max cards'!CK$1,"")</f>
        <v/>
      </c>
      <c r="CL7" s="46" t="str">
        <f>IF('Electricity &amp; Heat'!$M7&gt;='max cards'!CL$1,'max cards'!CL$1,"")</f>
        <v/>
      </c>
      <c r="CM7" s="46" t="str">
        <f>IF('Electricity &amp; Heat'!$M7&gt;='max cards'!CM$1,'max cards'!CM$1,"")</f>
        <v/>
      </c>
      <c r="CN7" s="46" t="str">
        <f>IF('Electricity &amp; Heat'!$M7&gt;='max cards'!CN$1,'max cards'!CN$1,"")</f>
        <v/>
      </c>
      <c r="CO7" s="46" t="str">
        <f>IF('Electricity &amp; Heat'!$M7&gt;='max cards'!CO$1,'max cards'!CO$1,"")</f>
        <v/>
      </c>
      <c r="CP7" s="46" t="str">
        <f>IF('Electricity &amp; Heat'!$M7&gt;='max cards'!CP$1,'max cards'!CP$1,"")</f>
        <v/>
      </c>
      <c r="CQ7" s="46" t="str">
        <f>IF('Electricity &amp; Heat'!$M7&gt;='max cards'!CQ$1,'max cards'!CQ$1,"")</f>
        <v/>
      </c>
      <c r="CR7" s="46" t="str">
        <f>IF('Electricity &amp; Heat'!$M7&gt;='max cards'!CR$1,'max cards'!CR$1,"")</f>
        <v/>
      </c>
      <c r="CS7" s="46" t="str">
        <f>IF('Electricity &amp; Heat'!$M7&gt;='max cards'!CS$1,'max cards'!CS$1,"")</f>
        <v/>
      </c>
      <c r="CT7" s="46" t="str">
        <f>IF('Electricity &amp; Heat'!$M7&gt;='max cards'!CT$1,'max cards'!CT$1,"")</f>
        <v/>
      </c>
      <c r="CU7" s="46" t="str">
        <f>IF('Electricity &amp; Heat'!$M7&gt;='max cards'!CU$1,'max cards'!CU$1,"")</f>
        <v/>
      </c>
      <c r="CV7" s="46" t="str">
        <f>IF('Electricity &amp; Heat'!$M7&gt;='max cards'!CV$1,'max cards'!CV$1,"")</f>
        <v/>
      </c>
      <c r="CW7" s="46" t="str">
        <f>IF('Electricity &amp; Heat'!$M7&gt;='max cards'!CW$1,'max cards'!CW$1,"")</f>
        <v/>
      </c>
      <c r="CX7" s="46" t="str">
        <f>IF('Electricity &amp; Heat'!$M7&gt;='max cards'!CX$1,'max cards'!CX$1,"")</f>
        <v/>
      </c>
      <c r="CY7" s="46" t="str">
        <f>IF('Electricity &amp; Heat'!$M7&gt;='max cards'!CY$1,'max cards'!CY$1,"")</f>
        <v/>
      </c>
      <c r="CZ7" s="46" t="str">
        <f>IF('Electricity &amp; Heat'!$M7&gt;='max cards'!CZ$1,'max cards'!CZ$1,"")</f>
        <v/>
      </c>
      <c r="DA7" s="46" t="str">
        <f>IF('Electricity &amp; Heat'!$M7&gt;='max cards'!DA$1,'max cards'!DA$1,"")</f>
        <v/>
      </c>
      <c r="DB7" s="46" t="str">
        <f>IF('Electricity &amp; Heat'!$M7&gt;='max cards'!DB$1,'max cards'!DB$1,"")</f>
        <v/>
      </c>
      <c r="DC7" s="46" t="str">
        <f>IF('Electricity &amp; Heat'!$M7&gt;='max cards'!DC$1,'max cards'!DC$1,"")</f>
        <v/>
      </c>
      <c r="DD7" s="46" t="str">
        <f>IF('Electricity &amp; Heat'!$M7&gt;='max cards'!DD$1,'max cards'!DD$1,"")</f>
        <v/>
      </c>
      <c r="DE7" s="46" t="str">
        <f>IF('Electricity &amp; Heat'!$M7&gt;='max cards'!DE$1,'max cards'!DE$1,"")</f>
        <v/>
      </c>
      <c r="DF7" s="46" t="str">
        <f>IF('Electricity &amp; Heat'!$M7&gt;='max cards'!DF$1,'max cards'!DF$1,"")</f>
        <v/>
      </c>
      <c r="DG7" s="46" t="str">
        <f>IF('Electricity &amp; Heat'!$M7&gt;='max cards'!DG$1,'max cards'!DG$1,"")</f>
        <v/>
      </c>
      <c r="DH7" s="46" t="str">
        <f>IF('Electricity &amp; Heat'!$M7&gt;='max cards'!DH$1,'max cards'!DH$1,"")</f>
        <v/>
      </c>
      <c r="DI7" s="46" t="str">
        <f>IF('Electricity &amp; Heat'!$M7&gt;='max cards'!DI$1,'max cards'!DI$1,"")</f>
        <v/>
      </c>
      <c r="DJ7" s="46" t="str">
        <f>IF('Electricity &amp; Heat'!$M7&gt;='max cards'!DJ$1,'max cards'!DJ$1,"")</f>
        <v/>
      </c>
      <c r="DK7" s="46" t="str">
        <f>IF('Electricity &amp; Heat'!$M7&gt;='max cards'!DK$1,'max cards'!DK$1,"")</f>
        <v/>
      </c>
      <c r="DL7" s="46" t="str">
        <f>IF('Electricity &amp; Heat'!$M7&gt;='max cards'!DL$1,'max cards'!DL$1,"")</f>
        <v/>
      </c>
      <c r="DM7" s="46" t="str">
        <f>IF('Electricity &amp; Heat'!$M7&gt;='max cards'!DM$1,'max cards'!DM$1,"")</f>
        <v/>
      </c>
      <c r="DN7" s="46" t="str">
        <f>IF('Electricity &amp; Heat'!$M7&gt;='max cards'!DN$1,'max cards'!DN$1,"")</f>
        <v/>
      </c>
      <c r="DO7" s="46" t="str">
        <f>IF('Electricity &amp; Heat'!$M7&gt;='max cards'!DO$1,'max cards'!DO$1,"")</f>
        <v/>
      </c>
      <c r="DP7" s="46" t="str">
        <f>IF('Electricity &amp; Heat'!$M7&gt;='max cards'!DP$1,'max cards'!DP$1,"")</f>
        <v/>
      </c>
      <c r="DQ7" s="46" t="str">
        <f>IF('Electricity &amp; Heat'!$M7&gt;='max cards'!DQ$1,'max cards'!DQ$1,"")</f>
        <v/>
      </c>
      <c r="DR7" s="46" t="str">
        <f>IF('Electricity &amp; Heat'!$M7&gt;='max cards'!DR$1,'max cards'!DR$1,"")</f>
        <v/>
      </c>
      <c r="DS7" s="46" t="str">
        <f>IF('Electricity &amp; Heat'!$M7&gt;='max cards'!DS$1,'max cards'!DS$1,"")</f>
        <v/>
      </c>
      <c r="DT7" s="46" t="str">
        <f>IF('Electricity &amp; Heat'!$M7&gt;='max cards'!DT$1,'max cards'!DT$1,"")</f>
        <v/>
      </c>
      <c r="DU7" s="46" t="str">
        <f>IF('Electricity &amp; Heat'!$M7&gt;='max cards'!DU$1,'max cards'!DU$1,"")</f>
        <v/>
      </c>
      <c r="DV7" s="46" t="str">
        <f>IF('Electricity &amp; Heat'!$M7&gt;='max cards'!DV$1,'max cards'!DV$1,"")</f>
        <v/>
      </c>
      <c r="DW7" s="46" t="str">
        <f>IF('Electricity &amp; Heat'!$M7&gt;='max cards'!DW$1,'max cards'!DW$1,"")</f>
        <v/>
      </c>
      <c r="DX7" s="46" t="str">
        <f>IF('Electricity &amp; Heat'!$M7&gt;='max cards'!DX$1,'max cards'!DX$1,"")</f>
        <v/>
      </c>
      <c r="DY7" s="46" t="str">
        <f>IF('Electricity &amp; Heat'!$M7&gt;='max cards'!DY$1,'max cards'!DY$1,"")</f>
        <v/>
      </c>
      <c r="DZ7" s="46" t="str">
        <f>IF('Electricity &amp; Heat'!$M7&gt;='max cards'!DZ$1,'max cards'!DZ$1,"")</f>
        <v/>
      </c>
      <c r="EA7" s="46" t="str">
        <f>IF('Electricity &amp; Heat'!$M7&gt;='max cards'!EA$1,'max cards'!EA$1,"")</f>
        <v/>
      </c>
      <c r="EB7" s="46" t="str">
        <f>IF('Electricity &amp; Heat'!$M7&gt;='max cards'!EB$1,'max cards'!EB$1,"")</f>
        <v/>
      </c>
      <c r="EC7" s="46" t="str">
        <f>IF('Electricity &amp; Heat'!$M7&gt;='max cards'!EC$1,'max cards'!EC$1,"")</f>
        <v/>
      </c>
      <c r="ED7" s="46" t="str">
        <f>IF('Electricity &amp; Heat'!$M7&gt;='max cards'!ED$1,'max cards'!ED$1,"")</f>
        <v/>
      </c>
      <c r="EE7" s="46" t="str">
        <f>IF('Electricity &amp; Heat'!$M7&gt;='max cards'!EE$1,'max cards'!EE$1,"")</f>
        <v/>
      </c>
      <c r="EF7" s="46" t="str">
        <f>IF('Electricity &amp; Heat'!$M7&gt;='max cards'!EF$1,'max cards'!EF$1,"")</f>
        <v/>
      </c>
      <c r="EG7" s="46" t="str">
        <f>IF('Electricity &amp; Heat'!$M7&gt;='max cards'!EG$1,'max cards'!EG$1,"")</f>
        <v/>
      </c>
      <c r="EH7" s="46" t="str">
        <f>IF('Electricity &amp; Heat'!$M7&gt;='max cards'!EH$1,'max cards'!EH$1,"")</f>
        <v/>
      </c>
      <c r="EI7" s="46" t="str">
        <f>IF('Electricity &amp; Heat'!$M7&gt;='max cards'!EI$1,'max cards'!EI$1,"")</f>
        <v/>
      </c>
      <c r="EJ7" s="46" t="str">
        <f>IF('Electricity &amp; Heat'!$M7&gt;='max cards'!EJ$1,'max cards'!EJ$1,"")</f>
        <v/>
      </c>
      <c r="EK7" s="46" t="str">
        <f>IF('Electricity &amp; Heat'!$M7&gt;='max cards'!EK$1,'max cards'!EK$1,"")</f>
        <v/>
      </c>
      <c r="EL7" s="46" t="str">
        <f>IF('Electricity &amp; Heat'!$M7&gt;='max cards'!EL$1,'max cards'!EL$1,"")</f>
        <v/>
      </c>
      <c r="EM7" s="46" t="str">
        <f>IF('Electricity &amp; Heat'!$M7&gt;='max cards'!EM$1,'max cards'!EM$1,"")</f>
        <v/>
      </c>
      <c r="EN7" s="46" t="str">
        <f>IF('Electricity &amp; Heat'!$M7&gt;='max cards'!EN$1,'max cards'!EN$1,"")</f>
        <v/>
      </c>
      <c r="EO7" s="46" t="str">
        <f>IF('Electricity &amp; Heat'!$M7&gt;='max cards'!EO$1,'max cards'!EO$1,"")</f>
        <v/>
      </c>
      <c r="EP7" s="46" t="str">
        <f>IF('Electricity &amp; Heat'!$M7&gt;='max cards'!EP$1,'max cards'!EP$1,"")</f>
        <v/>
      </c>
      <c r="EQ7" s="46" t="str">
        <f>IF('Electricity &amp; Heat'!$M7&gt;='max cards'!EQ$1,'max cards'!EQ$1,"")</f>
        <v/>
      </c>
      <c r="ER7" s="46" t="str">
        <f>IF('Electricity &amp; Heat'!$M7&gt;='max cards'!ER$1,'max cards'!ER$1,"")</f>
        <v/>
      </c>
      <c r="ES7" s="46" t="str">
        <f>IF('Electricity &amp; Heat'!$M7&gt;='max cards'!ES$1,'max cards'!ES$1,"")</f>
        <v/>
      </c>
      <c r="ET7" s="46" t="str">
        <f>IF('Electricity &amp; Heat'!$M7&gt;='max cards'!ET$1,'max cards'!ET$1,"")</f>
        <v/>
      </c>
      <c r="EU7" s="46" t="str">
        <f>IF('Electricity &amp; Heat'!$M7&gt;='max cards'!EU$1,'max cards'!EU$1,"")</f>
        <v/>
      </c>
      <c r="EV7" s="46" t="str">
        <f>IF('Electricity &amp; Heat'!$M7&gt;='max cards'!EV$1,'max cards'!EV$1,"")</f>
        <v/>
      </c>
      <c r="EW7" s="46" t="str">
        <f>IF('Electricity &amp; Heat'!$M7&gt;='max cards'!EW$1,'max cards'!EW$1,"")</f>
        <v/>
      </c>
      <c r="EX7" s="46" t="str">
        <f>IF('Electricity &amp; Heat'!$M7&gt;='max cards'!EX$1,'max cards'!EX$1,"")</f>
        <v/>
      </c>
      <c r="EY7" s="46" t="str">
        <f>IF('Electricity &amp; Heat'!$M7&gt;='max cards'!EY$1,'max cards'!EY$1,"")</f>
        <v/>
      </c>
      <c r="EZ7" s="46" t="str">
        <f>IF('Electricity &amp; Heat'!$M7&gt;='max cards'!EZ$1,'max cards'!EZ$1,"")</f>
        <v/>
      </c>
      <c r="FA7" s="46" t="str">
        <f>IF('Electricity &amp; Heat'!$M7&gt;='max cards'!FA$1,'max cards'!FA$1,"")</f>
        <v/>
      </c>
      <c r="FB7" s="46" t="str">
        <f>IF('Electricity &amp; Heat'!$M7&gt;='max cards'!FB$1,'max cards'!FB$1,"")</f>
        <v/>
      </c>
      <c r="FC7" s="46" t="str">
        <f>IF('Electricity &amp; Heat'!$M7&gt;='max cards'!FC$1,'max cards'!FC$1,"")</f>
        <v/>
      </c>
      <c r="FD7" s="46" t="str">
        <f>IF('Electricity &amp; Heat'!$M7&gt;='max cards'!FD$1,'max cards'!FD$1,"")</f>
        <v/>
      </c>
      <c r="FE7" s="46" t="str">
        <f>IF('Electricity &amp; Heat'!$M7&gt;='max cards'!FE$1,'max cards'!FE$1,"")</f>
        <v/>
      </c>
      <c r="FF7" s="46" t="str">
        <f>IF('Electricity &amp; Heat'!$M7&gt;='max cards'!FF$1,'max cards'!FF$1,"")</f>
        <v/>
      </c>
      <c r="FG7" s="46" t="str">
        <f>IF('Electricity &amp; Heat'!$M7&gt;='max cards'!FG$1,'max cards'!FG$1,"")</f>
        <v/>
      </c>
      <c r="FH7" s="46" t="str">
        <f>IF('Electricity &amp; Heat'!$M7&gt;='max cards'!FH$1,'max cards'!FH$1,"")</f>
        <v/>
      </c>
      <c r="FI7" s="46" t="str">
        <f>IF('Electricity &amp; Heat'!$M7&gt;='max cards'!FI$1,'max cards'!FI$1,"")</f>
        <v/>
      </c>
      <c r="FJ7" s="46" t="str">
        <f>IF('Electricity &amp; Heat'!$M7&gt;='max cards'!FJ$1,'max cards'!FJ$1,"")</f>
        <v/>
      </c>
      <c r="FK7" s="46" t="str">
        <f>IF('Electricity &amp; Heat'!$M7&gt;='max cards'!FK$1,'max cards'!FK$1,"")</f>
        <v/>
      </c>
      <c r="FL7" s="46" t="str">
        <f>IF('Electricity &amp; Heat'!$M7&gt;='max cards'!FL$1,'max cards'!FL$1,"")</f>
        <v/>
      </c>
      <c r="FM7" s="46" t="str">
        <f>IF('Electricity &amp; Heat'!$M7&gt;='max cards'!FM$1,'max cards'!FM$1,"")</f>
        <v/>
      </c>
      <c r="FN7" s="46" t="str">
        <f>IF('Electricity &amp; Heat'!$M7&gt;='max cards'!FN$1,'max cards'!FN$1,"")</f>
        <v/>
      </c>
      <c r="FO7" s="46" t="str">
        <f>IF('Electricity &amp; Heat'!$M7&gt;='max cards'!FO$1,'max cards'!FO$1,"")</f>
        <v/>
      </c>
      <c r="FP7" s="46" t="str">
        <f>IF('Electricity &amp; Heat'!$M7&gt;='max cards'!FP$1,'max cards'!FP$1,"")</f>
        <v/>
      </c>
      <c r="FQ7" s="46" t="str">
        <f>IF('Electricity &amp; Heat'!$M7&gt;='max cards'!FQ$1,'max cards'!FQ$1,"")</f>
        <v/>
      </c>
      <c r="FR7" s="46" t="str">
        <f>IF('Electricity &amp; Heat'!$M7&gt;='max cards'!FR$1,'max cards'!FR$1,"")</f>
        <v/>
      </c>
      <c r="FS7" s="46" t="str">
        <f>IF('Electricity &amp; Heat'!$M7&gt;='max cards'!FS$1,'max cards'!FS$1,"")</f>
        <v/>
      </c>
      <c r="FT7" s="46" t="str">
        <f>IF('Electricity &amp; Heat'!$M7&gt;='max cards'!FT$1,'max cards'!FT$1,"")</f>
        <v/>
      </c>
      <c r="FU7" s="46" t="str">
        <f>IF('Electricity &amp; Heat'!$M7&gt;='max cards'!FU$1,'max cards'!FU$1,"")</f>
        <v/>
      </c>
      <c r="FV7" s="46" t="str">
        <f>IF('Electricity &amp; Heat'!$M7&gt;='max cards'!FV$1,'max cards'!FV$1,"")</f>
        <v/>
      </c>
      <c r="FW7" s="46" t="str">
        <f>IF('Electricity &amp; Heat'!$M7&gt;='max cards'!FW$1,'max cards'!FW$1,"")</f>
        <v/>
      </c>
      <c r="FX7" s="46" t="str">
        <f>IF('Electricity &amp; Heat'!$M7&gt;='max cards'!FX$1,'max cards'!FX$1,"")</f>
        <v/>
      </c>
      <c r="FY7" s="46" t="str">
        <f>IF('Electricity &amp; Heat'!$M7&gt;='max cards'!FY$1,'max cards'!FY$1,"")</f>
        <v/>
      </c>
      <c r="FZ7" s="46" t="str">
        <f>IF('Electricity &amp; Heat'!$M7&gt;='max cards'!FZ$1,'max cards'!FZ$1,"")</f>
        <v/>
      </c>
      <c r="GA7" s="46" t="str">
        <f>IF('Electricity &amp; Heat'!$M7&gt;='max cards'!GA$1,'max cards'!GA$1,"")</f>
        <v/>
      </c>
      <c r="GB7" s="46" t="str">
        <f>IF('Electricity &amp; Heat'!$M7&gt;='max cards'!GB$1,'max cards'!GB$1,"")</f>
        <v/>
      </c>
      <c r="GC7" s="46" t="str">
        <f>IF('Electricity &amp; Heat'!$M7&gt;='max cards'!GC$1,'max cards'!GC$1,"")</f>
        <v/>
      </c>
      <c r="GD7" s="46" t="str">
        <f>IF('Electricity &amp; Heat'!$M7&gt;='max cards'!GD$1,'max cards'!GD$1,"")</f>
        <v/>
      </c>
      <c r="GE7" s="46" t="str">
        <f>IF('Electricity &amp; Heat'!$M7&gt;='max cards'!GE$1,'max cards'!GE$1,"")</f>
        <v/>
      </c>
      <c r="GF7" s="46" t="str">
        <f>IF('Electricity &amp; Heat'!$M7&gt;='max cards'!GF$1,'max cards'!GF$1,"")</f>
        <v/>
      </c>
      <c r="GG7" s="46" t="str">
        <f>IF('Electricity &amp; Heat'!$M7&gt;='max cards'!GG$1,'max cards'!GG$1,"")</f>
        <v/>
      </c>
      <c r="GH7" s="46" t="str">
        <f>IF('Electricity &amp; Heat'!$M7&gt;='max cards'!GH$1,'max cards'!GH$1,"")</f>
        <v/>
      </c>
      <c r="GI7" s="46" t="str">
        <f>IF('Electricity &amp; Heat'!$M7&gt;='max cards'!GI$1,'max cards'!GI$1,"")</f>
        <v/>
      </c>
      <c r="GJ7" s="46" t="str">
        <f>IF('Electricity &amp; Heat'!$M7&gt;='max cards'!GJ$1,'max cards'!GJ$1,"")</f>
        <v/>
      </c>
      <c r="GK7" s="46" t="str">
        <f>IF('Electricity &amp; Heat'!$M7&gt;='max cards'!GK$1,'max cards'!GK$1,"")</f>
        <v/>
      </c>
      <c r="GL7" s="46" t="str">
        <f>IF('Electricity &amp; Heat'!$M7&gt;='max cards'!GL$1,'max cards'!GL$1,"")</f>
        <v/>
      </c>
      <c r="GM7" s="46" t="str">
        <f>IF('Electricity &amp; Heat'!$M7&gt;='max cards'!GM$1,'max cards'!GM$1,"")</f>
        <v/>
      </c>
      <c r="GN7" s="46" t="str">
        <f>IF('Electricity &amp; Heat'!$M7&gt;='max cards'!GN$1,'max cards'!GN$1,"")</f>
        <v/>
      </c>
      <c r="GO7" s="46" t="str">
        <f>IF('Electricity &amp; Heat'!$M7&gt;='max cards'!GO$1,'max cards'!GO$1,"")</f>
        <v/>
      </c>
      <c r="GP7" s="46" t="str">
        <f>IF('Electricity &amp; Heat'!$M7&gt;='max cards'!GP$1,'max cards'!GP$1,"")</f>
        <v/>
      </c>
      <c r="GQ7" s="46" t="str">
        <f>IF('Electricity &amp; Heat'!$M7&gt;='max cards'!GQ$1,'max cards'!GQ$1,"")</f>
        <v/>
      </c>
      <c r="GR7" s="46" t="str">
        <f>IF('Electricity &amp; Heat'!$M7&gt;='max cards'!GR$1,'max cards'!GR$1,"")</f>
        <v/>
      </c>
      <c r="GS7" s="46" t="str">
        <f>IF('Electricity &amp; Heat'!$M7&gt;='max cards'!GS$1,'max cards'!GS$1,"")</f>
        <v/>
      </c>
      <c r="GT7" s="46" t="str">
        <f>IF('Electricity &amp; Heat'!$M7&gt;='max cards'!GT$1,'max cards'!GT$1,"")</f>
        <v/>
      </c>
    </row>
    <row r="8" spans="1:202" ht="15" customHeight="1" x14ac:dyDescent="0.35">
      <c r="A8" s="71" t="str">
        <f>'Electricity &amp; Heat'!A8</f>
        <v>Solar farm (2.5 MW / 12 acres)</v>
      </c>
      <c r="B8" s="46">
        <f>IF('Electricity &amp; Heat'!$M8&gt;='max cards'!B$1,'max cards'!B$1,"")</f>
        <v>0</v>
      </c>
      <c r="C8" s="46" t="str">
        <f>IF('Electricity &amp; Heat'!$M8&gt;='max cards'!C$1,'max cards'!C$1,"")</f>
        <v/>
      </c>
      <c r="D8" s="46" t="str">
        <f>IF('Electricity &amp; Heat'!$M8&gt;='max cards'!D$1,'max cards'!D$1,"")</f>
        <v/>
      </c>
      <c r="E8" s="46" t="str">
        <f>IF('Electricity &amp; Heat'!$M8&gt;='max cards'!E$1,'max cards'!E$1,"")</f>
        <v/>
      </c>
      <c r="F8" s="46" t="str">
        <f>IF('Electricity &amp; Heat'!$M8&gt;='max cards'!F$1,'max cards'!F$1,"")</f>
        <v/>
      </c>
      <c r="G8" s="46" t="str">
        <f>IF('Electricity &amp; Heat'!$M8&gt;='max cards'!G$1,'max cards'!G$1,"")</f>
        <v/>
      </c>
      <c r="H8" s="46" t="str">
        <f>IF('Electricity &amp; Heat'!$M8&gt;='max cards'!H$1,'max cards'!H$1,"")</f>
        <v/>
      </c>
      <c r="I8" s="46" t="str">
        <f>IF('Electricity &amp; Heat'!$M8&gt;='max cards'!I$1,'max cards'!I$1,"")</f>
        <v/>
      </c>
      <c r="J8" s="46" t="str">
        <f>IF('Electricity &amp; Heat'!$M8&gt;='max cards'!J$1,'max cards'!J$1,"")</f>
        <v/>
      </c>
      <c r="K8" s="46" t="str">
        <f>IF('Electricity &amp; Heat'!$M8&gt;='max cards'!K$1,'max cards'!K$1,"")</f>
        <v/>
      </c>
      <c r="L8" s="46" t="str">
        <f>IF('Electricity &amp; Heat'!$M8&gt;='max cards'!L$1,'max cards'!L$1,"")</f>
        <v/>
      </c>
      <c r="M8" s="46" t="str">
        <f>IF('Electricity &amp; Heat'!$M8&gt;='max cards'!M$1,'max cards'!M$1,"")</f>
        <v/>
      </c>
      <c r="N8" s="46" t="str">
        <f>IF('Electricity &amp; Heat'!$M8&gt;='max cards'!N$1,'max cards'!N$1,"")</f>
        <v/>
      </c>
      <c r="O8" s="46" t="str">
        <f>IF('Electricity &amp; Heat'!$M8&gt;='max cards'!O$1,'max cards'!O$1,"")</f>
        <v/>
      </c>
      <c r="P8" s="46" t="str">
        <f>IF('Electricity &amp; Heat'!$M8&gt;='max cards'!P$1,'max cards'!P$1,"")</f>
        <v/>
      </c>
      <c r="Q8" s="46" t="str">
        <f>IF('Electricity &amp; Heat'!$M8&gt;='max cards'!Q$1,'max cards'!Q$1,"")</f>
        <v/>
      </c>
      <c r="R8" s="46" t="str">
        <f>IF('Electricity &amp; Heat'!$M8&gt;='max cards'!R$1,'max cards'!R$1,"")</f>
        <v/>
      </c>
      <c r="S8" s="46" t="str">
        <f>IF('Electricity &amp; Heat'!$M8&gt;='max cards'!S$1,'max cards'!S$1,"")</f>
        <v/>
      </c>
      <c r="T8" s="46" t="str">
        <f>IF('Electricity &amp; Heat'!$M8&gt;='max cards'!T$1,'max cards'!T$1,"")</f>
        <v/>
      </c>
      <c r="U8" s="46" t="str">
        <f>IF('Electricity &amp; Heat'!$M8&gt;='max cards'!U$1,'max cards'!U$1,"")</f>
        <v/>
      </c>
      <c r="V8" s="46" t="str">
        <f>IF('Electricity &amp; Heat'!$M8&gt;='max cards'!V$1,'max cards'!V$1,"")</f>
        <v/>
      </c>
      <c r="W8" s="46" t="str">
        <f>IF('Electricity &amp; Heat'!$M8&gt;='max cards'!W$1,'max cards'!W$1,"")</f>
        <v/>
      </c>
      <c r="X8" s="46" t="str">
        <f>IF('Electricity &amp; Heat'!$M8&gt;='max cards'!X$1,'max cards'!X$1,"")</f>
        <v/>
      </c>
      <c r="Y8" s="46" t="str">
        <f>IF('Electricity &amp; Heat'!$M8&gt;='max cards'!Y$1,'max cards'!Y$1,"")</f>
        <v/>
      </c>
      <c r="Z8" s="46" t="str">
        <f>IF('Electricity &amp; Heat'!$M8&gt;='max cards'!Z$1,'max cards'!Z$1,"")</f>
        <v/>
      </c>
      <c r="AA8" s="46" t="str">
        <f>IF('Electricity &amp; Heat'!$M8&gt;='max cards'!AA$1,'max cards'!AA$1,"")</f>
        <v/>
      </c>
      <c r="AB8" s="46" t="str">
        <f>IF('Electricity &amp; Heat'!$M8&gt;='max cards'!AB$1,'max cards'!AB$1,"")</f>
        <v/>
      </c>
      <c r="AC8" s="46" t="str">
        <f>IF('Electricity &amp; Heat'!$M8&gt;='max cards'!AC$1,'max cards'!AC$1,"")</f>
        <v/>
      </c>
      <c r="AD8" s="46" t="str">
        <f>IF('Electricity &amp; Heat'!$M8&gt;='max cards'!AD$1,'max cards'!AD$1,"")</f>
        <v/>
      </c>
      <c r="AE8" s="46" t="str">
        <f>IF('Electricity &amp; Heat'!$M8&gt;='max cards'!AE$1,'max cards'!AE$1,"")</f>
        <v/>
      </c>
      <c r="AF8" s="46" t="str">
        <f>IF('Electricity &amp; Heat'!$M8&gt;='max cards'!AF$1,'max cards'!AF$1,"")</f>
        <v/>
      </c>
      <c r="AG8" s="46" t="str">
        <f>IF('Electricity &amp; Heat'!$M8&gt;='max cards'!AG$1,'max cards'!AG$1,"")</f>
        <v/>
      </c>
      <c r="AH8" s="46" t="str">
        <f>IF('Electricity &amp; Heat'!$M8&gt;='max cards'!AH$1,'max cards'!AH$1,"")</f>
        <v/>
      </c>
      <c r="AI8" s="46" t="str">
        <f>IF('Electricity &amp; Heat'!$M8&gt;='max cards'!AI$1,'max cards'!AI$1,"")</f>
        <v/>
      </c>
      <c r="AJ8" s="46" t="str">
        <f>IF('Electricity &amp; Heat'!$M8&gt;='max cards'!AJ$1,'max cards'!AJ$1,"")</f>
        <v/>
      </c>
      <c r="AK8" s="46" t="str">
        <f>IF('Electricity &amp; Heat'!$M8&gt;='max cards'!AK$1,'max cards'!AK$1,"")</f>
        <v/>
      </c>
      <c r="AL8" s="46" t="str">
        <f>IF('Electricity &amp; Heat'!$M8&gt;='max cards'!AL$1,'max cards'!AL$1,"")</f>
        <v/>
      </c>
      <c r="AM8" s="46" t="str">
        <f>IF('Electricity &amp; Heat'!$M8&gt;='max cards'!AM$1,'max cards'!AM$1,"")</f>
        <v/>
      </c>
      <c r="AN8" s="46" t="str">
        <f>IF('Electricity &amp; Heat'!$M8&gt;='max cards'!AN$1,'max cards'!AN$1,"")</f>
        <v/>
      </c>
      <c r="AO8" s="46" t="str">
        <f>IF('Electricity &amp; Heat'!$M8&gt;='max cards'!AO$1,'max cards'!AO$1,"")</f>
        <v/>
      </c>
      <c r="AP8" s="46" t="str">
        <f>IF('Electricity &amp; Heat'!$M8&gt;='max cards'!AP$1,'max cards'!AP$1,"")</f>
        <v/>
      </c>
      <c r="AQ8" s="46" t="str">
        <f>IF('Electricity &amp; Heat'!$M8&gt;='max cards'!AQ$1,'max cards'!AQ$1,"")</f>
        <v/>
      </c>
      <c r="AR8" s="46" t="str">
        <f>IF('Electricity &amp; Heat'!$M8&gt;='max cards'!AR$1,'max cards'!AR$1,"")</f>
        <v/>
      </c>
      <c r="AS8" s="46" t="str">
        <f>IF('Electricity &amp; Heat'!$M8&gt;='max cards'!AS$1,'max cards'!AS$1,"")</f>
        <v/>
      </c>
      <c r="AT8" s="46" t="str">
        <f>IF('Electricity &amp; Heat'!$M8&gt;='max cards'!AT$1,'max cards'!AT$1,"")</f>
        <v/>
      </c>
      <c r="AU8" s="46" t="str">
        <f>IF('Electricity &amp; Heat'!$M8&gt;='max cards'!AU$1,'max cards'!AU$1,"")</f>
        <v/>
      </c>
      <c r="AV8" s="46" t="str">
        <f>IF('Electricity &amp; Heat'!$M8&gt;='max cards'!AV$1,'max cards'!AV$1,"")</f>
        <v/>
      </c>
      <c r="AW8" s="46" t="str">
        <f>IF('Electricity &amp; Heat'!$M8&gt;='max cards'!AW$1,'max cards'!AW$1,"")</f>
        <v/>
      </c>
      <c r="AX8" s="46" t="str">
        <f>IF('Electricity &amp; Heat'!$M8&gt;='max cards'!AX$1,'max cards'!AX$1,"")</f>
        <v/>
      </c>
      <c r="AY8" s="46" t="str">
        <f>IF('Electricity &amp; Heat'!$M8&gt;='max cards'!AY$1,'max cards'!AY$1,"")</f>
        <v/>
      </c>
      <c r="AZ8" s="46" t="str">
        <f>IF('Electricity &amp; Heat'!$M8&gt;='max cards'!AZ$1,'max cards'!AZ$1,"")</f>
        <v/>
      </c>
      <c r="BA8" s="46" t="str">
        <f>IF('Electricity &amp; Heat'!$M8&gt;='max cards'!BA$1,'max cards'!BA$1,"")</f>
        <v/>
      </c>
      <c r="BB8" s="46" t="str">
        <f>IF('Electricity &amp; Heat'!$M8&gt;='max cards'!BB$1,'max cards'!BB$1,"")</f>
        <v/>
      </c>
      <c r="BC8" s="46" t="str">
        <f>IF('Electricity &amp; Heat'!$M8&gt;='max cards'!BC$1,'max cards'!BC$1,"")</f>
        <v/>
      </c>
      <c r="BD8" s="46" t="str">
        <f>IF('Electricity &amp; Heat'!$M8&gt;='max cards'!BD$1,'max cards'!BD$1,"")</f>
        <v/>
      </c>
      <c r="BE8" s="46" t="str">
        <f>IF('Electricity &amp; Heat'!$M8&gt;='max cards'!BE$1,'max cards'!BE$1,"")</f>
        <v/>
      </c>
      <c r="BF8" s="46" t="str">
        <f>IF('Electricity &amp; Heat'!$M8&gt;='max cards'!BF$1,'max cards'!BF$1,"")</f>
        <v/>
      </c>
      <c r="BG8" s="46" t="str">
        <f>IF('Electricity &amp; Heat'!$M8&gt;='max cards'!BG$1,'max cards'!BG$1,"")</f>
        <v/>
      </c>
      <c r="BH8" s="46" t="str">
        <f>IF('Electricity &amp; Heat'!$M8&gt;='max cards'!BH$1,'max cards'!BH$1,"")</f>
        <v/>
      </c>
      <c r="BI8" s="46" t="str">
        <f>IF('Electricity &amp; Heat'!$M8&gt;='max cards'!BI$1,'max cards'!BI$1,"")</f>
        <v/>
      </c>
      <c r="BJ8" s="46" t="str">
        <f>IF('Electricity &amp; Heat'!$M8&gt;='max cards'!BJ$1,'max cards'!BJ$1,"")</f>
        <v/>
      </c>
      <c r="BK8" s="46" t="str">
        <f>IF('Electricity &amp; Heat'!$M8&gt;='max cards'!BK$1,'max cards'!BK$1,"")</f>
        <v/>
      </c>
      <c r="BL8" s="46" t="str">
        <f>IF('Electricity &amp; Heat'!$M8&gt;='max cards'!BL$1,'max cards'!BL$1,"")</f>
        <v/>
      </c>
      <c r="BM8" s="46" t="str">
        <f>IF('Electricity &amp; Heat'!$M8&gt;='max cards'!BM$1,'max cards'!BM$1,"")</f>
        <v/>
      </c>
      <c r="BN8" s="46" t="str">
        <f>IF('Electricity &amp; Heat'!$M8&gt;='max cards'!BN$1,'max cards'!BN$1,"")</f>
        <v/>
      </c>
      <c r="BO8" s="46" t="str">
        <f>IF('Electricity &amp; Heat'!$M8&gt;='max cards'!BO$1,'max cards'!BO$1,"")</f>
        <v/>
      </c>
      <c r="BP8" s="46" t="str">
        <f>IF('Electricity &amp; Heat'!$M8&gt;='max cards'!BP$1,'max cards'!BP$1,"")</f>
        <v/>
      </c>
      <c r="BQ8" s="46" t="str">
        <f>IF('Electricity &amp; Heat'!$M8&gt;='max cards'!BQ$1,'max cards'!BQ$1,"")</f>
        <v/>
      </c>
      <c r="BR8" s="46" t="str">
        <f>IF('Electricity &amp; Heat'!$M8&gt;='max cards'!BR$1,'max cards'!BR$1,"")</f>
        <v/>
      </c>
      <c r="BS8" s="46" t="str">
        <f>IF('Electricity &amp; Heat'!$M8&gt;='max cards'!BS$1,'max cards'!BS$1,"")</f>
        <v/>
      </c>
      <c r="BT8" s="46" t="str">
        <f>IF('Electricity &amp; Heat'!$M8&gt;='max cards'!BT$1,'max cards'!BT$1,"")</f>
        <v/>
      </c>
      <c r="BU8" s="46" t="str">
        <f>IF('Electricity &amp; Heat'!$M8&gt;='max cards'!BU$1,'max cards'!BU$1,"")</f>
        <v/>
      </c>
      <c r="BV8" s="46" t="str">
        <f>IF('Electricity &amp; Heat'!$M8&gt;='max cards'!BV$1,'max cards'!BV$1,"")</f>
        <v/>
      </c>
      <c r="BW8" s="46" t="str">
        <f>IF('Electricity &amp; Heat'!$M8&gt;='max cards'!BW$1,'max cards'!BW$1,"")</f>
        <v/>
      </c>
      <c r="BX8" s="46" t="str">
        <f>IF('Electricity &amp; Heat'!$M8&gt;='max cards'!BX$1,'max cards'!BX$1,"")</f>
        <v/>
      </c>
      <c r="BY8" s="46" t="str">
        <f>IF('Electricity &amp; Heat'!$M8&gt;='max cards'!BY$1,'max cards'!BY$1,"")</f>
        <v/>
      </c>
      <c r="BZ8" s="46" t="str">
        <f>IF('Electricity &amp; Heat'!$M8&gt;='max cards'!BZ$1,'max cards'!BZ$1,"")</f>
        <v/>
      </c>
      <c r="CA8" s="46" t="str">
        <f>IF('Electricity &amp; Heat'!$M8&gt;='max cards'!CA$1,'max cards'!CA$1,"")</f>
        <v/>
      </c>
      <c r="CB8" s="46" t="str">
        <f>IF('Electricity &amp; Heat'!$M8&gt;='max cards'!CB$1,'max cards'!CB$1,"")</f>
        <v/>
      </c>
      <c r="CC8" s="46" t="str">
        <f>IF('Electricity &amp; Heat'!$M8&gt;='max cards'!CC$1,'max cards'!CC$1,"")</f>
        <v/>
      </c>
      <c r="CD8" s="46" t="str">
        <f>IF('Electricity &amp; Heat'!$M8&gt;='max cards'!CD$1,'max cards'!CD$1,"")</f>
        <v/>
      </c>
      <c r="CE8" s="46" t="str">
        <f>IF('Electricity &amp; Heat'!$M8&gt;='max cards'!CE$1,'max cards'!CE$1,"")</f>
        <v/>
      </c>
      <c r="CF8" s="46" t="str">
        <f>IF('Electricity &amp; Heat'!$M8&gt;='max cards'!CF$1,'max cards'!CF$1,"")</f>
        <v/>
      </c>
      <c r="CG8" s="46" t="str">
        <f>IF('Electricity &amp; Heat'!$M8&gt;='max cards'!CG$1,'max cards'!CG$1,"")</f>
        <v/>
      </c>
      <c r="CH8" s="46" t="str">
        <f>IF('Electricity &amp; Heat'!$M8&gt;='max cards'!CH$1,'max cards'!CH$1,"")</f>
        <v/>
      </c>
      <c r="CI8" s="46" t="str">
        <f>IF('Electricity &amp; Heat'!$M8&gt;='max cards'!CI$1,'max cards'!CI$1,"")</f>
        <v/>
      </c>
      <c r="CJ8" s="46" t="str">
        <f>IF('Electricity &amp; Heat'!$M8&gt;='max cards'!CJ$1,'max cards'!CJ$1,"")</f>
        <v/>
      </c>
      <c r="CK8" s="46" t="str">
        <f>IF('Electricity &amp; Heat'!$M8&gt;='max cards'!CK$1,'max cards'!CK$1,"")</f>
        <v/>
      </c>
      <c r="CL8" s="46" t="str">
        <f>IF('Electricity &amp; Heat'!$M8&gt;='max cards'!CL$1,'max cards'!CL$1,"")</f>
        <v/>
      </c>
      <c r="CM8" s="46" t="str">
        <f>IF('Electricity &amp; Heat'!$M8&gt;='max cards'!CM$1,'max cards'!CM$1,"")</f>
        <v/>
      </c>
      <c r="CN8" s="46" t="str">
        <f>IF('Electricity &amp; Heat'!$M8&gt;='max cards'!CN$1,'max cards'!CN$1,"")</f>
        <v/>
      </c>
      <c r="CO8" s="46" t="str">
        <f>IF('Electricity &amp; Heat'!$M8&gt;='max cards'!CO$1,'max cards'!CO$1,"")</f>
        <v/>
      </c>
      <c r="CP8" s="46" t="str">
        <f>IF('Electricity &amp; Heat'!$M8&gt;='max cards'!CP$1,'max cards'!CP$1,"")</f>
        <v/>
      </c>
      <c r="CQ8" s="46" t="str">
        <f>IF('Electricity &amp; Heat'!$M8&gt;='max cards'!CQ$1,'max cards'!CQ$1,"")</f>
        <v/>
      </c>
      <c r="CR8" s="46" t="str">
        <f>IF('Electricity &amp; Heat'!$M8&gt;='max cards'!CR$1,'max cards'!CR$1,"")</f>
        <v/>
      </c>
      <c r="CS8" s="46" t="str">
        <f>IF('Electricity &amp; Heat'!$M8&gt;='max cards'!CS$1,'max cards'!CS$1,"")</f>
        <v/>
      </c>
      <c r="CT8" s="46" t="str">
        <f>IF('Electricity &amp; Heat'!$M8&gt;='max cards'!CT$1,'max cards'!CT$1,"")</f>
        <v/>
      </c>
      <c r="CU8" s="46" t="str">
        <f>IF('Electricity &amp; Heat'!$M8&gt;='max cards'!CU$1,'max cards'!CU$1,"")</f>
        <v/>
      </c>
      <c r="CV8" s="46" t="str">
        <f>IF('Electricity &amp; Heat'!$M8&gt;='max cards'!CV$1,'max cards'!CV$1,"")</f>
        <v/>
      </c>
      <c r="CW8" s="46" t="str">
        <f>IF('Electricity &amp; Heat'!$M8&gt;='max cards'!CW$1,'max cards'!CW$1,"")</f>
        <v/>
      </c>
      <c r="CX8" s="46" t="str">
        <f>IF('Electricity &amp; Heat'!$M8&gt;='max cards'!CX$1,'max cards'!CX$1,"")</f>
        <v/>
      </c>
      <c r="CY8" s="46" t="str">
        <f>IF('Electricity &amp; Heat'!$M8&gt;='max cards'!CY$1,'max cards'!CY$1,"")</f>
        <v/>
      </c>
      <c r="CZ8" s="46" t="str">
        <f>IF('Electricity &amp; Heat'!$M8&gt;='max cards'!CZ$1,'max cards'!CZ$1,"")</f>
        <v/>
      </c>
      <c r="DA8" s="46" t="str">
        <f>IF('Electricity &amp; Heat'!$M8&gt;='max cards'!DA$1,'max cards'!DA$1,"")</f>
        <v/>
      </c>
      <c r="DB8" s="46" t="str">
        <f>IF('Electricity &amp; Heat'!$M8&gt;='max cards'!DB$1,'max cards'!DB$1,"")</f>
        <v/>
      </c>
      <c r="DC8" s="46" t="str">
        <f>IF('Electricity &amp; Heat'!$M8&gt;='max cards'!DC$1,'max cards'!DC$1,"")</f>
        <v/>
      </c>
      <c r="DD8" s="46" t="str">
        <f>IF('Electricity &amp; Heat'!$M8&gt;='max cards'!DD$1,'max cards'!DD$1,"")</f>
        <v/>
      </c>
      <c r="DE8" s="46" t="str">
        <f>IF('Electricity &amp; Heat'!$M8&gt;='max cards'!DE$1,'max cards'!DE$1,"")</f>
        <v/>
      </c>
      <c r="DF8" s="46" t="str">
        <f>IF('Electricity &amp; Heat'!$M8&gt;='max cards'!DF$1,'max cards'!DF$1,"")</f>
        <v/>
      </c>
      <c r="DG8" s="46" t="str">
        <f>IF('Electricity &amp; Heat'!$M8&gt;='max cards'!DG$1,'max cards'!DG$1,"")</f>
        <v/>
      </c>
      <c r="DH8" s="46" t="str">
        <f>IF('Electricity &amp; Heat'!$M8&gt;='max cards'!DH$1,'max cards'!DH$1,"")</f>
        <v/>
      </c>
      <c r="DI8" s="46" t="str">
        <f>IF('Electricity &amp; Heat'!$M8&gt;='max cards'!DI$1,'max cards'!DI$1,"")</f>
        <v/>
      </c>
      <c r="DJ8" s="46" t="str">
        <f>IF('Electricity &amp; Heat'!$M8&gt;='max cards'!DJ$1,'max cards'!DJ$1,"")</f>
        <v/>
      </c>
      <c r="DK8" s="46" t="str">
        <f>IF('Electricity &amp; Heat'!$M8&gt;='max cards'!DK$1,'max cards'!DK$1,"")</f>
        <v/>
      </c>
      <c r="DL8" s="46" t="str">
        <f>IF('Electricity &amp; Heat'!$M8&gt;='max cards'!DL$1,'max cards'!DL$1,"")</f>
        <v/>
      </c>
      <c r="DM8" s="46" t="str">
        <f>IF('Electricity &amp; Heat'!$M8&gt;='max cards'!DM$1,'max cards'!DM$1,"")</f>
        <v/>
      </c>
      <c r="DN8" s="46" t="str">
        <f>IF('Electricity &amp; Heat'!$M8&gt;='max cards'!DN$1,'max cards'!DN$1,"")</f>
        <v/>
      </c>
      <c r="DO8" s="46" t="str">
        <f>IF('Electricity &amp; Heat'!$M8&gt;='max cards'!DO$1,'max cards'!DO$1,"")</f>
        <v/>
      </c>
      <c r="DP8" s="46" t="str">
        <f>IF('Electricity &amp; Heat'!$M8&gt;='max cards'!DP$1,'max cards'!DP$1,"")</f>
        <v/>
      </c>
      <c r="DQ8" s="46" t="str">
        <f>IF('Electricity &amp; Heat'!$M8&gt;='max cards'!DQ$1,'max cards'!DQ$1,"")</f>
        <v/>
      </c>
      <c r="DR8" s="46" t="str">
        <f>IF('Electricity &amp; Heat'!$M8&gt;='max cards'!DR$1,'max cards'!DR$1,"")</f>
        <v/>
      </c>
      <c r="DS8" s="46" t="str">
        <f>IF('Electricity &amp; Heat'!$M8&gt;='max cards'!DS$1,'max cards'!DS$1,"")</f>
        <v/>
      </c>
      <c r="DT8" s="46" t="str">
        <f>IF('Electricity &amp; Heat'!$M8&gt;='max cards'!DT$1,'max cards'!DT$1,"")</f>
        <v/>
      </c>
      <c r="DU8" s="46" t="str">
        <f>IF('Electricity &amp; Heat'!$M8&gt;='max cards'!DU$1,'max cards'!DU$1,"")</f>
        <v/>
      </c>
      <c r="DV8" s="46" t="str">
        <f>IF('Electricity &amp; Heat'!$M8&gt;='max cards'!DV$1,'max cards'!DV$1,"")</f>
        <v/>
      </c>
      <c r="DW8" s="46" t="str">
        <f>IF('Electricity &amp; Heat'!$M8&gt;='max cards'!DW$1,'max cards'!DW$1,"")</f>
        <v/>
      </c>
      <c r="DX8" s="46" t="str">
        <f>IF('Electricity &amp; Heat'!$M8&gt;='max cards'!DX$1,'max cards'!DX$1,"")</f>
        <v/>
      </c>
      <c r="DY8" s="46" t="str">
        <f>IF('Electricity &amp; Heat'!$M8&gt;='max cards'!DY$1,'max cards'!DY$1,"")</f>
        <v/>
      </c>
      <c r="DZ8" s="46" t="str">
        <f>IF('Electricity &amp; Heat'!$M8&gt;='max cards'!DZ$1,'max cards'!DZ$1,"")</f>
        <v/>
      </c>
      <c r="EA8" s="46" t="str">
        <f>IF('Electricity &amp; Heat'!$M8&gt;='max cards'!EA$1,'max cards'!EA$1,"")</f>
        <v/>
      </c>
      <c r="EB8" s="46" t="str">
        <f>IF('Electricity &amp; Heat'!$M8&gt;='max cards'!EB$1,'max cards'!EB$1,"")</f>
        <v/>
      </c>
      <c r="EC8" s="46" t="str">
        <f>IF('Electricity &amp; Heat'!$M8&gt;='max cards'!EC$1,'max cards'!EC$1,"")</f>
        <v/>
      </c>
      <c r="ED8" s="46" t="str">
        <f>IF('Electricity &amp; Heat'!$M8&gt;='max cards'!ED$1,'max cards'!ED$1,"")</f>
        <v/>
      </c>
      <c r="EE8" s="46" t="str">
        <f>IF('Electricity &amp; Heat'!$M8&gt;='max cards'!EE$1,'max cards'!EE$1,"")</f>
        <v/>
      </c>
      <c r="EF8" s="46" t="str">
        <f>IF('Electricity &amp; Heat'!$M8&gt;='max cards'!EF$1,'max cards'!EF$1,"")</f>
        <v/>
      </c>
      <c r="EG8" s="46" t="str">
        <f>IF('Electricity &amp; Heat'!$M8&gt;='max cards'!EG$1,'max cards'!EG$1,"")</f>
        <v/>
      </c>
      <c r="EH8" s="46" t="str">
        <f>IF('Electricity &amp; Heat'!$M8&gt;='max cards'!EH$1,'max cards'!EH$1,"")</f>
        <v/>
      </c>
      <c r="EI8" s="46" t="str">
        <f>IF('Electricity &amp; Heat'!$M8&gt;='max cards'!EI$1,'max cards'!EI$1,"")</f>
        <v/>
      </c>
      <c r="EJ8" s="46" t="str">
        <f>IF('Electricity &amp; Heat'!$M8&gt;='max cards'!EJ$1,'max cards'!EJ$1,"")</f>
        <v/>
      </c>
      <c r="EK8" s="46" t="str">
        <f>IF('Electricity &amp; Heat'!$M8&gt;='max cards'!EK$1,'max cards'!EK$1,"")</f>
        <v/>
      </c>
      <c r="EL8" s="46" t="str">
        <f>IF('Electricity &amp; Heat'!$M8&gt;='max cards'!EL$1,'max cards'!EL$1,"")</f>
        <v/>
      </c>
      <c r="EM8" s="46" t="str">
        <f>IF('Electricity &amp; Heat'!$M8&gt;='max cards'!EM$1,'max cards'!EM$1,"")</f>
        <v/>
      </c>
      <c r="EN8" s="46" t="str">
        <f>IF('Electricity &amp; Heat'!$M8&gt;='max cards'!EN$1,'max cards'!EN$1,"")</f>
        <v/>
      </c>
      <c r="EO8" s="46" t="str">
        <f>IF('Electricity &amp; Heat'!$M8&gt;='max cards'!EO$1,'max cards'!EO$1,"")</f>
        <v/>
      </c>
      <c r="EP8" s="46" t="str">
        <f>IF('Electricity &amp; Heat'!$M8&gt;='max cards'!EP$1,'max cards'!EP$1,"")</f>
        <v/>
      </c>
      <c r="EQ8" s="46" t="str">
        <f>IF('Electricity &amp; Heat'!$M8&gt;='max cards'!EQ$1,'max cards'!EQ$1,"")</f>
        <v/>
      </c>
      <c r="ER8" s="46" t="str">
        <f>IF('Electricity &amp; Heat'!$M8&gt;='max cards'!ER$1,'max cards'!ER$1,"")</f>
        <v/>
      </c>
      <c r="ES8" s="46" t="str">
        <f>IF('Electricity &amp; Heat'!$M8&gt;='max cards'!ES$1,'max cards'!ES$1,"")</f>
        <v/>
      </c>
      <c r="ET8" s="46" t="str">
        <f>IF('Electricity &amp; Heat'!$M8&gt;='max cards'!ET$1,'max cards'!ET$1,"")</f>
        <v/>
      </c>
      <c r="EU8" s="46" t="str">
        <f>IF('Electricity &amp; Heat'!$M8&gt;='max cards'!EU$1,'max cards'!EU$1,"")</f>
        <v/>
      </c>
      <c r="EV8" s="46" t="str">
        <f>IF('Electricity &amp; Heat'!$M8&gt;='max cards'!EV$1,'max cards'!EV$1,"")</f>
        <v/>
      </c>
      <c r="EW8" s="46" t="str">
        <f>IF('Electricity &amp; Heat'!$M8&gt;='max cards'!EW$1,'max cards'!EW$1,"")</f>
        <v/>
      </c>
      <c r="EX8" s="46" t="str">
        <f>IF('Electricity &amp; Heat'!$M8&gt;='max cards'!EX$1,'max cards'!EX$1,"")</f>
        <v/>
      </c>
      <c r="EY8" s="46" t="str">
        <f>IF('Electricity &amp; Heat'!$M8&gt;='max cards'!EY$1,'max cards'!EY$1,"")</f>
        <v/>
      </c>
      <c r="EZ8" s="46" t="str">
        <f>IF('Electricity &amp; Heat'!$M8&gt;='max cards'!EZ$1,'max cards'!EZ$1,"")</f>
        <v/>
      </c>
      <c r="FA8" s="46" t="str">
        <f>IF('Electricity &amp; Heat'!$M8&gt;='max cards'!FA$1,'max cards'!FA$1,"")</f>
        <v/>
      </c>
      <c r="FB8" s="46" t="str">
        <f>IF('Electricity &amp; Heat'!$M8&gt;='max cards'!FB$1,'max cards'!FB$1,"")</f>
        <v/>
      </c>
      <c r="FC8" s="46" t="str">
        <f>IF('Electricity &amp; Heat'!$M8&gt;='max cards'!FC$1,'max cards'!FC$1,"")</f>
        <v/>
      </c>
      <c r="FD8" s="46" t="str">
        <f>IF('Electricity &amp; Heat'!$M8&gt;='max cards'!FD$1,'max cards'!FD$1,"")</f>
        <v/>
      </c>
      <c r="FE8" s="46" t="str">
        <f>IF('Electricity &amp; Heat'!$M8&gt;='max cards'!FE$1,'max cards'!FE$1,"")</f>
        <v/>
      </c>
      <c r="FF8" s="46" t="str">
        <f>IF('Electricity &amp; Heat'!$M8&gt;='max cards'!FF$1,'max cards'!FF$1,"")</f>
        <v/>
      </c>
      <c r="FG8" s="46" t="str">
        <f>IF('Electricity &amp; Heat'!$M8&gt;='max cards'!FG$1,'max cards'!FG$1,"")</f>
        <v/>
      </c>
      <c r="FH8" s="46" t="str">
        <f>IF('Electricity &amp; Heat'!$M8&gt;='max cards'!FH$1,'max cards'!FH$1,"")</f>
        <v/>
      </c>
      <c r="FI8" s="46" t="str">
        <f>IF('Electricity &amp; Heat'!$M8&gt;='max cards'!FI$1,'max cards'!FI$1,"")</f>
        <v/>
      </c>
      <c r="FJ8" s="46" t="str">
        <f>IF('Electricity &amp; Heat'!$M8&gt;='max cards'!FJ$1,'max cards'!FJ$1,"")</f>
        <v/>
      </c>
      <c r="FK8" s="46" t="str">
        <f>IF('Electricity &amp; Heat'!$M8&gt;='max cards'!FK$1,'max cards'!FK$1,"")</f>
        <v/>
      </c>
      <c r="FL8" s="46" t="str">
        <f>IF('Electricity &amp; Heat'!$M8&gt;='max cards'!FL$1,'max cards'!FL$1,"")</f>
        <v/>
      </c>
      <c r="FM8" s="46" t="str">
        <f>IF('Electricity &amp; Heat'!$M8&gt;='max cards'!FM$1,'max cards'!FM$1,"")</f>
        <v/>
      </c>
      <c r="FN8" s="46" t="str">
        <f>IF('Electricity &amp; Heat'!$M8&gt;='max cards'!FN$1,'max cards'!FN$1,"")</f>
        <v/>
      </c>
      <c r="FO8" s="46" t="str">
        <f>IF('Electricity &amp; Heat'!$M8&gt;='max cards'!FO$1,'max cards'!FO$1,"")</f>
        <v/>
      </c>
      <c r="FP8" s="46" t="str">
        <f>IF('Electricity &amp; Heat'!$M8&gt;='max cards'!FP$1,'max cards'!FP$1,"")</f>
        <v/>
      </c>
      <c r="FQ8" s="46" t="str">
        <f>IF('Electricity &amp; Heat'!$M8&gt;='max cards'!FQ$1,'max cards'!FQ$1,"")</f>
        <v/>
      </c>
      <c r="FR8" s="46" t="str">
        <f>IF('Electricity &amp; Heat'!$M8&gt;='max cards'!FR$1,'max cards'!FR$1,"")</f>
        <v/>
      </c>
      <c r="FS8" s="46" t="str">
        <f>IF('Electricity &amp; Heat'!$M8&gt;='max cards'!FS$1,'max cards'!FS$1,"")</f>
        <v/>
      </c>
      <c r="FT8" s="46" t="str">
        <f>IF('Electricity &amp; Heat'!$M8&gt;='max cards'!FT$1,'max cards'!FT$1,"")</f>
        <v/>
      </c>
      <c r="FU8" s="46" t="str">
        <f>IF('Electricity &amp; Heat'!$M8&gt;='max cards'!FU$1,'max cards'!FU$1,"")</f>
        <v/>
      </c>
      <c r="FV8" s="46" t="str">
        <f>IF('Electricity &amp; Heat'!$M8&gt;='max cards'!FV$1,'max cards'!FV$1,"")</f>
        <v/>
      </c>
      <c r="FW8" s="46" t="str">
        <f>IF('Electricity &amp; Heat'!$M8&gt;='max cards'!FW$1,'max cards'!FW$1,"")</f>
        <v/>
      </c>
      <c r="FX8" s="46" t="str">
        <f>IF('Electricity &amp; Heat'!$M8&gt;='max cards'!FX$1,'max cards'!FX$1,"")</f>
        <v/>
      </c>
      <c r="FY8" s="46" t="str">
        <f>IF('Electricity &amp; Heat'!$M8&gt;='max cards'!FY$1,'max cards'!FY$1,"")</f>
        <v/>
      </c>
      <c r="FZ8" s="46" t="str">
        <f>IF('Electricity &amp; Heat'!$M8&gt;='max cards'!FZ$1,'max cards'!FZ$1,"")</f>
        <v/>
      </c>
      <c r="GA8" s="46" t="str">
        <f>IF('Electricity &amp; Heat'!$M8&gt;='max cards'!GA$1,'max cards'!GA$1,"")</f>
        <v/>
      </c>
      <c r="GB8" s="46" t="str">
        <f>IF('Electricity &amp; Heat'!$M8&gt;='max cards'!GB$1,'max cards'!GB$1,"")</f>
        <v/>
      </c>
      <c r="GC8" s="46" t="str">
        <f>IF('Electricity &amp; Heat'!$M8&gt;='max cards'!GC$1,'max cards'!GC$1,"")</f>
        <v/>
      </c>
      <c r="GD8" s="46" t="str">
        <f>IF('Electricity &amp; Heat'!$M8&gt;='max cards'!GD$1,'max cards'!GD$1,"")</f>
        <v/>
      </c>
      <c r="GE8" s="46" t="str">
        <f>IF('Electricity &amp; Heat'!$M8&gt;='max cards'!GE$1,'max cards'!GE$1,"")</f>
        <v/>
      </c>
      <c r="GF8" s="46" t="str">
        <f>IF('Electricity &amp; Heat'!$M8&gt;='max cards'!GF$1,'max cards'!GF$1,"")</f>
        <v/>
      </c>
      <c r="GG8" s="46" t="str">
        <f>IF('Electricity &amp; Heat'!$M8&gt;='max cards'!GG$1,'max cards'!GG$1,"")</f>
        <v/>
      </c>
      <c r="GH8" s="46" t="str">
        <f>IF('Electricity &amp; Heat'!$M8&gt;='max cards'!GH$1,'max cards'!GH$1,"")</f>
        <v/>
      </c>
      <c r="GI8" s="46" t="str">
        <f>IF('Electricity &amp; Heat'!$M8&gt;='max cards'!GI$1,'max cards'!GI$1,"")</f>
        <v/>
      </c>
      <c r="GJ8" s="46" t="str">
        <f>IF('Electricity &amp; Heat'!$M8&gt;='max cards'!GJ$1,'max cards'!GJ$1,"")</f>
        <v/>
      </c>
      <c r="GK8" s="46" t="str">
        <f>IF('Electricity &amp; Heat'!$M8&gt;='max cards'!GK$1,'max cards'!GK$1,"")</f>
        <v/>
      </c>
      <c r="GL8" s="46" t="str">
        <f>IF('Electricity &amp; Heat'!$M8&gt;='max cards'!GL$1,'max cards'!GL$1,"")</f>
        <v/>
      </c>
      <c r="GM8" s="46" t="str">
        <f>IF('Electricity &amp; Heat'!$M8&gt;='max cards'!GM$1,'max cards'!GM$1,"")</f>
        <v/>
      </c>
      <c r="GN8" s="46" t="str">
        <f>IF('Electricity &amp; Heat'!$M8&gt;='max cards'!GN$1,'max cards'!GN$1,"")</f>
        <v/>
      </c>
      <c r="GO8" s="46" t="str">
        <f>IF('Electricity &amp; Heat'!$M8&gt;='max cards'!GO$1,'max cards'!GO$1,"")</f>
        <v/>
      </c>
      <c r="GP8" s="46" t="str">
        <f>IF('Electricity &amp; Heat'!$M8&gt;='max cards'!GP$1,'max cards'!GP$1,"")</f>
        <v/>
      </c>
      <c r="GQ8" s="46" t="str">
        <f>IF('Electricity &amp; Heat'!$M8&gt;='max cards'!GQ$1,'max cards'!GQ$1,"")</f>
        <v/>
      </c>
      <c r="GR8" s="46" t="str">
        <f>IF('Electricity &amp; Heat'!$M8&gt;='max cards'!GR$1,'max cards'!GR$1,"")</f>
        <v/>
      </c>
      <c r="GS8" s="46" t="str">
        <f>IF('Electricity &amp; Heat'!$M8&gt;='max cards'!GS$1,'max cards'!GS$1,"")</f>
        <v/>
      </c>
      <c r="GT8" s="46" t="str">
        <f>IF('Electricity &amp; Heat'!$M8&gt;='max cards'!GT$1,'max cards'!GT$1,"")</f>
        <v/>
      </c>
    </row>
    <row r="9" spans="1:202" ht="15" customHeight="1" x14ac:dyDescent="0.35">
      <c r="A9" s="71" t="str">
        <f>'Electricity &amp; Heat'!A9</f>
        <v>Anaerobic digestion (500 kW / 250 acres)</v>
      </c>
      <c r="B9" s="46">
        <f>IF('Electricity &amp; Heat'!$M9&gt;='max cards'!B$1,'max cards'!B$1,"")</f>
        <v>0</v>
      </c>
      <c r="C9" s="46" t="str">
        <f>IF('Electricity &amp; Heat'!$M9&gt;='max cards'!C$1,'max cards'!C$1,"")</f>
        <v/>
      </c>
      <c r="D9" s="46" t="str">
        <f>IF('Electricity &amp; Heat'!$M9&gt;='max cards'!D$1,'max cards'!D$1,"")</f>
        <v/>
      </c>
      <c r="E9" s="46" t="str">
        <f>IF('Electricity &amp; Heat'!$M9&gt;='max cards'!E$1,'max cards'!E$1,"")</f>
        <v/>
      </c>
      <c r="F9" s="46" t="str">
        <f>IF('Electricity &amp; Heat'!$M9&gt;='max cards'!F$1,'max cards'!F$1,"")</f>
        <v/>
      </c>
      <c r="G9" s="46" t="str">
        <f>IF('Electricity &amp; Heat'!$M9&gt;='max cards'!G$1,'max cards'!G$1,"")</f>
        <v/>
      </c>
      <c r="H9" s="46" t="str">
        <f>IF('Electricity &amp; Heat'!$M9&gt;='max cards'!H$1,'max cards'!H$1,"")</f>
        <v/>
      </c>
      <c r="I9" s="46" t="str">
        <f>IF('Electricity &amp; Heat'!$M9&gt;='max cards'!I$1,'max cards'!I$1,"")</f>
        <v/>
      </c>
      <c r="J9" s="46" t="str">
        <f>IF('Electricity &amp; Heat'!$M9&gt;='max cards'!J$1,'max cards'!J$1,"")</f>
        <v/>
      </c>
      <c r="K9" s="46" t="str">
        <f>IF('Electricity &amp; Heat'!$M9&gt;='max cards'!K$1,'max cards'!K$1,"")</f>
        <v/>
      </c>
      <c r="L9" s="46" t="str">
        <f>IF('Electricity &amp; Heat'!$M9&gt;='max cards'!L$1,'max cards'!L$1,"")</f>
        <v/>
      </c>
      <c r="M9" s="46" t="str">
        <f>IF('Electricity &amp; Heat'!$M9&gt;='max cards'!M$1,'max cards'!M$1,"")</f>
        <v/>
      </c>
      <c r="N9" s="46" t="str">
        <f>IF('Electricity &amp; Heat'!$M9&gt;='max cards'!N$1,'max cards'!N$1,"")</f>
        <v/>
      </c>
      <c r="O9" s="46" t="str">
        <f>IF('Electricity &amp; Heat'!$M9&gt;='max cards'!O$1,'max cards'!O$1,"")</f>
        <v/>
      </c>
      <c r="P9" s="46" t="str">
        <f>IF('Electricity &amp; Heat'!$M9&gt;='max cards'!P$1,'max cards'!P$1,"")</f>
        <v/>
      </c>
      <c r="Q9" s="46" t="str">
        <f>IF('Electricity &amp; Heat'!$M9&gt;='max cards'!Q$1,'max cards'!Q$1,"")</f>
        <v/>
      </c>
      <c r="R9" s="46" t="str">
        <f>IF('Electricity &amp; Heat'!$M9&gt;='max cards'!R$1,'max cards'!R$1,"")</f>
        <v/>
      </c>
      <c r="S9" s="46" t="str">
        <f>IF('Electricity &amp; Heat'!$M9&gt;='max cards'!S$1,'max cards'!S$1,"")</f>
        <v/>
      </c>
      <c r="T9" s="46" t="str">
        <f>IF('Electricity &amp; Heat'!$M9&gt;='max cards'!T$1,'max cards'!T$1,"")</f>
        <v/>
      </c>
      <c r="U9" s="46" t="str">
        <f>IF('Electricity &amp; Heat'!$M9&gt;='max cards'!U$1,'max cards'!U$1,"")</f>
        <v/>
      </c>
      <c r="V9" s="46" t="str">
        <f>IF('Electricity &amp; Heat'!$M9&gt;='max cards'!V$1,'max cards'!V$1,"")</f>
        <v/>
      </c>
      <c r="W9" s="46" t="str">
        <f>IF('Electricity &amp; Heat'!$M9&gt;='max cards'!W$1,'max cards'!W$1,"")</f>
        <v/>
      </c>
      <c r="X9" s="46" t="str">
        <f>IF('Electricity &amp; Heat'!$M9&gt;='max cards'!X$1,'max cards'!X$1,"")</f>
        <v/>
      </c>
      <c r="Y9" s="46" t="str">
        <f>IF('Electricity &amp; Heat'!$M9&gt;='max cards'!Y$1,'max cards'!Y$1,"")</f>
        <v/>
      </c>
      <c r="Z9" s="46" t="str">
        <f>IF('Electricity &amp; Heat'!$M9&gt;='max cards'!Z$1,'max cards'!Z$1,"")</f>
        <v/>
      </c>
      <c r="AA9" s="46" t="str">
        <f>IF('Electricity &amp; Heat'!$M9&gt;='max cards'!AA$1,'max cards'!AA$1,"")</f>
        <v/>
      </c>
      <c r="AB9" s="46" t="str">
        <f>IF('Electricity &amp; Heat'!$M9&gt;='max cards'!AB$1,'max cards'!AB$1,"")</f>
        <v/>
      </c>
      <c r="AC9" s="46" t="str">
        <f>IF('Electricity &amp; Heat'!$M9&gt;='max cards'!AC$1,'max cards'!AC$1,"")</f>
        <v/>
      </c>
      <c r="AD9" s="46" t="str">
        <f>IF('Electricity &amp; Heat'!$M9&gt;='max cards'!AD$1,'max cards'!AD$1,"")</f>
        <v/>
      </c>
      <c r="AE9" s="46" t="str">
        <f>IF('Electricity &amp; Heat'!$M9&gt;='max cards'!AE$1,'max cards'!AE$1,"")</f>
        <v/>
      </c>
      <c r="AF9" s="46" t="str">
        <f>IF('Electricity &amp; Heat'!$M9&gt;='max cards'!AF$1,'max cards'!AF$1,"")</f>
        <v/>
      </c>
      <c r="AG9" s="46" t="str">
        <f>IF('Electricity &amp; Heat'!$M9&gt;='max cards'!AG$1,'max cards'!AG$1,"")</f>
        <v/>
      </c>
      <c r="AH9" s="46" t="str">
        <f>IF('Electricity &amp; Heat'!$M9&gt;='max cards'!AH$1,'max cards'!AH$1,"")</f>
        <v/>
      </c>
      <c r="AI9" s="46" t="str">
        <f>IF('Electricity &amp; Heat'!$M9&gt;='max cards'!AI$1,'max cards'!AI$1,"")</f>
        <v/>
      </c>
      <c r="AJ9" s="46" t="str">
        <f>IF('Electricity &amp; Heat'!$M9&gt;='max cards'!AJ$1,'max cards'!AJ$1,"")</f>
        <v/>
      </c>
      <c r="AK9" s="46" t="str">
        <f>IF('Electricity &amp; Heat'!$M9&gt;='max cards'!AK$1,'max cards'!AK$1,"")</f>
        <v/>
      </c>
      <c r="AL9" s="46" t="str">
        <f>IF('Electricity &amp; Heat'!$M9&gt;='max cards'!AL$1,'max cards'!AL$1,"")</f>
        <v/>
      </c>
      <c r="AM9" s="46" t="str">
        <f>IF('Electricity &amp; Heat'!$M9&gt;='max cards'!AM$1,'max cards'!AM$1,"")</f>
        <v/>
      </c>
      <c r="AN9" s="46" t="str">
        <f>IF('Electricity &amp; Heat'!$M9&gt;='max cards'!AN$1,'max cards'!AN$1,"")</f>
        <v/>
      </c>
      <c r="AO9" s="46" t="str">
        <f>IF('Electricity &amp; Heat'!$M9&gt;='max cards'!AO$1,'max cards'!AO$1,"")</f>
        <v/>
      </c>
      <c r="AP9" s="46" t="str">
        <f>IF('Electricity &amp; Heat'!$M9&gt;='max cards'!AP$1,'max cards'!AP$1,"")</f>
        <v/>
      </c>
      <c r="AQ9" s="46" t="str">
        <f>IF('Electricity &amp; Heat'!$M9&gt;='max cards'!AQ$1,'max cards'!AQ$1,"")</f>
        <v/>
      </c>
      <c r="AR9" s="46" t="str">
        <f>IF('Electricity &amp; Heat'!$M9&gt;='max cards'!AR$1,'max cards'!AR$1,"")</f>
        <v/>
      </c>
      <c r="AS9" s="46" t="str">
        <f>IF('Electricity &amp; Heat'!$M9&gt;='max cards'!AS$1,'max cards'!AS$1,"")</f>
        <v/>
      </c>
      <c r="AT9" s="46" t="str">
        <f>IF('Electricity &amp; Heat'!$M9&gt;='max cards'!AT$1,'max cards'!AT$1,"")</f>
        <v/>
      </c>
      <c r="AU9" s="46" t="str">
        <f>IF('Electricity &amp; Heat'!$M9&gt;='max cards'!AU$1,'max cards'!AU$1,"")</f>
        <v/>
      </c>
      <c r="AV9" s="46" t="str">
        <f>IF('Electricity &amp; Heat'!$M9&gt;='max cards'!AV$1,'max cards'!AV$1,"")</f>
        <v/>
      </c>
      <c r="AW9" s="46" t="str">
        <f>IF('Electricity &amp; Heat'!$M9&gt;='max cards'!AW$1,'max cards'!AW$1,"")</f>
        <v/>
      </c>
      <c r="AX9" s="46" t="str">
        <f>IF('Electricity &amp; Heat'!$M9&gt;='max cards'!AX$1,'max cards'!AX$1,"")</f>
        <v/>
      </c>
      <c r="AY9" s="46" t="str">
        <f>IF('Electricity &amp; Heat'!$M9&gt;='max cards'!AY$1,'max cards'!AY$1,"")</f>
        <v/>
      </c>
      <c r="AZ9" s="46" t="str">
        <f>IF('Electricity &amp; Heat'!$M9&gt;='max cards'!AZ$1,'max cards'!AZ$1,"")</f>
        <v/>
      </c>
      <c r="BA9" s="46" t="str">
        <f>IF('Electricity &amp; Heat'!$M9&gt;='max cards'!BA$1,'max cards'!BA$1,"")</f>
        <v/>
      </c>
      <c r="BB9" s="46" t="str">
        <f>IF('Electricity &amp; Heat'!$M9&gt;='max cards'!BB$1,'max cards'!BB$1,"")</f>
        <v/>
      </c>
      <c r="BC9" s="46" t="str">
        <f>IF('Electricity &amp; Heat'!$M9&gt;='max cards'!BC$1,'max cards'!BC$1,"")</f>
        <v/>
      </c>
      <c r="BD9" s="46" t="str">
        <f>IF('Electricity &amp; Heat'!$M9&gt;='max cards'!BD$1,'max cards'!BD$1,"")</f>
        <v/>
      </c>
      <c r="BE9" s="46" t="str">
        <f>IF('Electricity &amp; Heat'!$M9&gt;='max cards'!BE$1,'max cards'!BE$1,"")</f>
        <v/>
      </c>
      <c r="BF9" s="46" t="str">
        <f>IF('Electricity &amp; Heat'!$M9&gt;='max cards'!BF$1,'max cards'!BF$1,"")</f>
        <v/>
      </c>
      <c r="BG9" s="46" t="str">
        <f>IF('Electricity &amp; Heat'!$M9&gt;='max cards'!BG$1,'max cards'!BG$1,"")</f>
        <v/>
      </c>
      <c r="BH9" s="46" t="str">
        <f>IF('Electricity &amp; Heat'!$M9&gt;='max cards'!BH$1,'max cards'!BH$1,"")</f>
        <v/>
      </c>
      <c r="BI9" s="46" t="str">
        <f>IF('Electricity &amp; Heat'!$M9&gt;='max cards'!BI$1,'max cards'!BI$1,"")</f>
        <v/>
      </c>
      <c r="BJ9" s="46" t="str">
        <f>IF('Electricity &amp; Heat'!$M9&gt;='max cards'!BJ$1,'max cards'!BJ$1,"")</f>
        <v/>
      </c>
      <c r="BK9" s="46" t="str">
        <f>IF('Electricity &amp; Heat'!$M9&gt;='max cards'!BK$1,'max cards'!BK$1,"")</f>
        <v/>
      </c>
      <c r="BL9" s="46" t="str">
        <f>IF('Electricity &amp; Heat'!$M9&gt;='max cards'!BL$1,'max cards'!BL$1,"")</f>
        <v/>
      </c>
      <c r="BM9" s="46" t="str">
        <f>IF('Electricity &amp; Heat'!$M9&gt;='max cards'!BM$1,'max cards'!BM$1,"")</f>
        <v/>
      </c>
      <c r="BN9" s="46" t="str">
        <f>IF('Electricity &amp; Heat'!$M9&gt;='max cards'!BN$1,'max cards'!BN$1,"")</f>
        <v/>
      </c>
      <c r="BO9" s="46" t="str">
        <f>IF('Electricity &amp; Heat'!$M9&gt;='max cards'!BO$1,'max cards'!BO$1,"")</f>
        <v/>
      </c>
      <c r="BP9" s="46" t="str">
        <f>IF('Electricity &amp; Heat'!$M9&gt;='max cards'!BP$1,'max cards'!BP$1,"")</f>
        <v/>
      </c>
      <c r="BQ9" s="46" t="str">
        <f>IF('Electricity &amp; Heat'!$M9&gt;='max cards'!BQ$1,'max cards'!BQ$1,"")</f>
        <v/>
      </c>
      <c r="BR9" s="46" t="str">
        <f>IF('Electricity &amp; Heat'!$M9&gt;='max cards'!BR$1,'max cards'!BR$1,"")</f>
        <v/>
      </c>
      <c r="BS9" s="46" t="str">
        <f>IF('Electricity &amp; Heat'!$M9&gt;='max cards'!BS$1,'max cards'!BS$1,"")</f>
        <v/>
      </c>
      <c r="BT9" s="46" t="str">
        <f>IF('Electricity &amp; Heat'!$M9&gt;='max cards'!BT$1,'max cards'!BT$1,"")</f>
        <v/>
      </c>
      <c r="BU9" s="46" t="str">
        <f>IF('Electricity &amp; Heat'!$M9&gt;='max cards'!BU$1,'max cards'!BU$1,"")</f>
        <v/>
      </c>
      <c r="BV9" s="46" t="str">
        <f>IF('Electricity &amp; Heat'!$M9&gt;='max cards'!BV$1,'max cards'!BV$1,"")</f>
        <v/>
      </c>
      <c r="BW9" s="46" t="str">
        <f>IF('Electricity &amp; Heat'!$M9&gt;='max cards'!BW$1,'max cards'!BW$1,"")</f>
        <v/>
      </c>
      <c r="BX9" s="46" t="str">
        <f>IF('Electricity &amp; Heat'!$M9&gt;='max cards'!BX$1,'max cards'!BX$1,"")</f>
        <v/>
      </c>
      <c r="BY9" s="46" t="str">
        <f>IF('Electricity &amp; Heat'!$M9&gt;='max cards'!BY$1,'max cards'!BY$1,"")</f>
        <v/>
      </c>
      <c r="BZ9" s="46" t="str">
        <f>IF('Electricity &amp; Heat'!$M9&gt;='max cards'!BZ$1,'max cards'!BZ$1,"")</f>
        <v/>
      </c>
      <c r="CA9" s="46" t="str">
        <f>IF('Electricity &amp; Heat'!$M9&gt;='max cards'!CA$1,'max cards'!CA$1,"")</f>
        <v/>
      </c>
      <c r="CB9" s="46" t="str">
        <f>IF('Electricity &amp; Heat'!$M9&gt;='max cards'!CB$1,'max cards'!CB$1,"")</f>
        <v/>
      </c>
      <c r="CC9" s="46" t="str">
        <f>IF('Electricity &amp; Heat'!$M9&gt;='max cards'!CC$1,'max cards'!CC$1,"")</f>
        <v/>
      </c>
      <c r="CD9" s="46" t="str">
        <f>IF('Electricity &amp; Heat'!$M9&gt;='max cards'!CD$1,'max cards'!CD$1,"")</f>
        <v/>
      </c>
      <c r="CE9" s="46" t="str">
        <f>IF('Electricity &amp; Heat'!$M9&gt;='max cards'!CE$1,'max cards'!CE$1,"")</f>
        <v/>
      </c>
      <c r="CF9" s="46" t="str">
        <f>IF('Electricity &amp; Heat'!$M9&gt;='max cards'!CF$1,'max cards'!CF$1,"")</f>
        <v/>
      </c>
      <c r="CG9" s="46" t="str">
        <f>IF('Electricity &amp; Heat'!$M9&gt;='max cards'!CG$1,'max cards'!CG$1,"")</f>
        <v/>
      </c>
      <c r="CH9" s="46" t="str">
        <f>IF('Electricity &amp; Heat'!$M9&gt;='max cards'!CH$1,'max cards'!CH$1,"")</f>
        <v/>
      </c>
      <c r="CI9" s="46" t="str">
        <f>IF('Electricity &amp; Heat'!$M9&gt;='max cards'!CI$1,'max cards'!CI$1,"")</f>
        <v/>
      </c>
      <c r="CJ9" s="46" t="str">
        <f>IF('Electricity &amp; Heat'!$M9&gt;='max cards'!CJ$1,'max cards'!CJ$1,"")</f>
        <v/>
      </c>
      <c r="CK9" s="46" t="str">
        <f>IF('Electricity &amp; Heat'!$M9&gt;='max cards'!CK$1,'max cards'!CK$1,"")</f>
        <v/>
      </c>
      <c r="CL9" s="46" t="str">
        <f>IF('Electricity &amp; Heat'!$M9&gt;='max cards'!CL$1,'max cards'!CL$1,"")</f>
        <v/>
      </c>
      <c r="CM9" s="46" t="str">
        <f>IF('Electricity &amp; Heat'!$M9&gt;='max cards'!CM$1,'max cards'!CM$1,"")</f>
        <v/>
      </c>
      <c r="CN9" s="46" t="str">
        <f>IF('Electricity &amp; Heat'!$M9&gt;='max cards'!CN$1,'max cards'!CN$1,"")</f>
        <v/>
      </c>
      <c r="CO9" s="46" t="str">
        <f>IF('Electricity &amp; Heat'!$M9&gt;='max cards'!CO$1,'max cards'!CO$1,"")</f>
        <v/>
      </c>
      <c r="CP9" s="46" t="str">
        <f>IF('Electricity &amp; Heat'!$M9&gt;='max cards'!CP$1,'max cards'!CP$1,"")</f>
        <v/>
      </c>
      <c r="CQ9" s="46" t="str">
        <f>IF('Electricity &amp; Heat'!$M9&gt;='max cards'!CQ$1,'max cards'!CQ$1,"")</f>
        <v/>
      </c>
      <c r="CR9" s="46" t="str">
        <f>IF('Electricity &amp; Heat'!$M9&gt;='max cards'!CR$1,'max cards'!CR$1,"")</f>
        <v/>
      </c>
      <c r="CS9" s="46" t="str">
        <f>IF('Electricity &amp; Heat'!$M9&gt;='max cards'!CS$1,'max cards'!CS$1,"")</f>
        <v/>
      </c>
      <c r="CT9" s="46" t="str">
        <f>IF('Electricity &amp; Heat'!$M9&gt;='max cards'!CT$1,'max cards'!CT$1,"")</f>
        <v/>
      </c>
      <c r="CU9" s="46" t="str">
        <f>IF('Electricity &amp; Heat'!$M9&gt;='max cards'!CU$1,'max cards'!CU$1,"")</f>
        <v/>
      </c>
      <c r="CV9" s="46" t="str">
        <f>IF('Electricity &amp; Heat'!$M9&gt;='max cards'!CV$1,'max cards'!CV$1,"")</f>
        <v/>
      </c>
      <c r="CW9" s="46" t="str">
        <f>IF('Electricity &amp; Heat'!$M9&gt;='max cards'!CW$1,'max cards'!CW$1,"")</f>
        <v/>
      </c>
      <c r="CX9" s="46" t="str">
        <f>IF('Electricity &amp; Heat'!$M9&gt;='max cards'!CX$1,'max cards'!CX$1,"")</f>
        <v/>
      </c>
      <c r="CY9" s="46" t="str">
        <f>IF('Electricity &amp; Heat'!$M9&gt;='max cards'!CY$1,'max cards'!CY$1,"")</f>
        <v/>
      </c>
      <c r="CZ9" s="46" t="str">
        <f>IF('Electricity &amp; Heat'!$M9&gt;='max cards'!CZ$1,'max cards'!CZ$1,"")</f>
        <v/>
      </c>
      <c r="DA9" s="46" t="str">
        <f>IF('Electricity &amp; Heat'!$M9&gt;='max cards'!DA$1,'max cards'!DA$1,"")</f>
        <v/>
      </c>
      <c r="DB9" s="46" t="str">
        <f>IF('Electricity &amp; Heat'!$M9&gt;='max cards'!DB$1,'max cards'!DB$1,"")</f>
        <v/>
      </c>
      <c r="DC9" s="46" t="str">
        <f>IF('Electricity &amp; Heat'!$M9&gt;='max cards'!DC$1,'max cards'!DC$1,"")</f>
        <v/>
      </c>
      <c r="DD9" s="46" t="str">
        <f>IF('Electricity &amp; Heat'!$M9&gt;='max cards'!DD$1,'max cards'!DD$1,"")</f>
        <v/>
      </c>
      <c r="DE9" s="46" t="str">
        <f>IF('Electricity &amp; Heat'!$M9&gt;='max cards'!DE$1,'max cards'!DE$1,"")</f>
        <v/>
      </c>
      <c r="DF9" s="46" t="str">
        <f>IF('Electricity &amp; Heat'!$M9&gt;='max cards'!DF$1,'max cards'!DF$1,"")</f>
        <v/>
      </c>
      <c r="DG9" s="46" t="str">
        <f>IF('Electricity &amp; Heat'!$M9&gt;='max cards'!DG$1,'max cards'!DG$1,"")</f>
        <v/>
      </c>
      <c r="DH9" s="46" t="str">
        <f>IF('Electricity &amp; Heat'!$M9&gt;='max cards'!DH$1,'max cards'!DH$1,"")</f>
        <v/>
      </c>
      <c r="DI9" s="46" t="str">
        <f>IF('Electricity &amp; Heat'!$M9&gt;='max cards'!DI$1,'max cards'!DI$1,"")</f>
        <v/>
      </c>
      <c r="DJ9" s="46" t="str">
        <f>IF('Electricity &amp; Heat'!$M9&gt;='max cards'!DJ$1,'max cards'!DJ$1,"")</f>
        <v/>
      </c>
      <c r="DK9" s="46" t="str">
        <f>IF('Electricity &amp; Heat'!$M9&gt;='max cards'!DK$1,'max cards'!DK$1,"")</f>
        <v/>
      </c>
      <c r="DL9" s="46" t="str">
        <f>IF('Electricity &amp; Heat'!$M9&gt;='max cards'!DL$1,'max cards'!DL$1,"")</f>
        <v/>
      </c>
      <c r="DM9" s="46" t="str">
        <f>IF('Electricity &amp; Heat'!$M9&gt;='max cards'!DM$1,'max cards'!DM$1,"")</f>
        <v/>
      </c>
      <c r="DN9" s="46" t="str">
        <f>IF('Electricity &amp; Heat'!$M9&gt;='max cards'!DN$1,'max cards'!DN$1,"")</f>
        <v/>
      </c>
      <c r="DO9" s="46" t="str">
        <f>IF('Electricity &amp; Heat'!$M9&gt;='max cards'!DO$1,'max cards'!DO$1,"")</f>
        <v/>
      </c>
      <c r="DP9" s="46" t="str">
        <f>IF('Electricity &amp; Heat'!$M9&gt;='max cards'!DP$1,'max cards'!DP$1,"")</f>
        <v/>
      </c>
      <c r="DQ9" s="46" t="str">
        <f>IF('Electricity &amp; Heat'!$M9&gt;='max cards'!DQ$1,'max cards'!DQ$1,"")</f>
        <v/>
      </c>
      <c r="DR9" s="46" t="str">
        <f>IF('Electricity &amp; Heat'!$M9&gt;='max cards'!DR$1,'max cards'!DR$1,"")</f>
        <v/>
      </c>
      <c r="DS9" s="46" t="str">
        <f>IF('Electricity &amp; Heat'!$M9&gt;='max cards'!DS$1,'max cards'!DS$1,"")</f>
        <v/>
      </c>
      <c r="DT9" s="46" t="str">
        <f>IF('Electricity &amp; Heat'!$M9&gt;='max cards'!DT$1,'max cards'!DT$1,"")</f>
        <v/>
      </c>
      <c r="DU9" s="46" t="str">
        <f>IF('Electricity &amp; Heat'!$M9&gt;='max cards'!DU$1,'max cards'!DU$1,"")</f>
        <v/>
      </c>
      <c r="DV9" s="46" t="str">
        <f>IF('Electricity &amp; Heat'!$M9&gt;='max cards'!DV$1,'max cards'!DV$1,"")</f>
        <v/>
      </c>
      <c r="DW9" s="46" t="str">
        <f>IF('Electricity &amp; Heat'!$M9&gt;='max cards'!DW$1,'max cards'!DW$1,"")</f>
        <v/>
      </c>
      <c r="DX9" s="46" t="str">
        <f>IF('Electricity &amp; Heat'!$M9&gt;='max cards'!DX$1,'max cards'!DX$1,"")</f>
        <v/>
      </c>
      <c r="DY9" s="46" t="str">
        <f>IF('Electricity &amp; Heat'!$M9&gt;='max cards'!DY$1,'max cards'!DY$1,"")</f>
        <v/>
      </c>
      <c r="DZ9" s="46" t="str">
        <f>IF('Electricity &amp; Heat'!$M9&gt;='max cards'!DZ$1,'max cards'!DZ$1,"")</f>
        <v/>
      </c>
      <c r="EA9" s="46" t="str">
        <f>IF('Electricity &amp; Heat'!$M9&gt;='max cards'!EA$1,'max cards'!EA$1,"")</f>
        <v/>
      </c>
      <c r="EB9" s="46" t="str">
        <f>IF('Electricity &amp; Heat'!$M9&gt;='max cards'!EB$1,'max cards'!EB$1,"")</f>
        <v/>
      </c>
      <c r="EC9" s="46" t="str">
        <f>IF('Electricity &amp; Heat'!$M9&gt;='max cards'!EC$1,'max cards'!EC$1,"")</f>
        <v/>
      </c>
      <c r="ED9" s="46" t="str">
        <f>IF('Electricity &amp; Heat'!$M9&gt;='max cards'!ED$1,'max cards'!ED$1,"")</f>
        <v/>
      </c>
      <c r="EE9" s="46" t="str">
        <f>IF('Electricity &amp; Heat'!$M9&gt;='max cards'!EE$1,'max cards'!EE$1,"")</f>
        <v/>
      </c>
      <c r="EF9" s="46" t="str">
        <f>IF('Electricity &amp; Heat'!$M9&gt;='max cards'!EF$1,'max cards'!EF$1,"")</f>
        <v/>
      </c>
      <c r="EG9" s="46" t="str">
        <f>IF('Electricity &amp; Heat'!$M9&gt;='max cards'!EG$1,'max cards'!EG$1,"")</f>
        <v/>
      </c>
      <c r="EH9" s="46" t="str">
        <f>IF('Electricity &amp; Heat'!$M9&gt;='max cards'!EH$1,'max cards'!EH$1,"")</f>
        <v/>
      </c>
      <c r="EI9" s="46" t="str">
        <f>IF('Electricity &amp; Heat'!$M9&gt;='max cards'!EI$1,'max cards'!EI$1,"")</f>
        <v/>
      </c>
      <c r="EJ9" s="46" t="str">
        <f>IF('Electricity &amp; Heat'!$M9&gt;='max cards'!EJ$1,'max cards'!EJ$1,"")</f>
        <v/>
      </c>
      <c r="EK9" s="46" t="str">
        <f>IF('Electricity &amp; Heat'!$M9&gt;='max cards'!EK$1,'max cards'!EK$1,"")</f>
        <v/>
      </c>
      <c r="EL9" s="46" t="str">
        <f>IF('Electricity &amp; Heat'!$M9&gt;='max cards'!EL$1,'max cards'!EL$1,"")</f>
        <v/>
      </c>
      <c r="EM9" s="46" t="str">
        <f>IF('Electricity &amp; Heat'!$M9&gt;='max cards'!EM$1,'max cards'!EM$1,"")</f>
        <v/>
      </c>
      <c r="EN9" s="46" t="str">
        <f>IF('Electricity &amp; Heat'!$M9&gt;='max cards'!EN$1,'max cards'!EN$1,"")</f>
        <v/>
      </c>
      <c r="EO9" s="46" t="str">
        <f>IF('Electricity &amp; Heat'!$M9&gt;='max cards'!EO$1,'max cards'!EO$1,"")</f>
        <v/>
      </c>
      <c r="EP9" s="46" t="str">
        <f>IF('Electricity &amp; Heat'!$M9&gt;='max cards'!EP$1,'max cards'!EP$1,"")</f>
        <v/>
      </c>
      <c r="EQ9" s="46" t="str">
        <f>IF('Electricity &amp; Heat'!$M9&gt;='max cards'!EQ$1,'max cards'!EQ$1,"")</f>
        <v/>
      </c>
      <c r="ER9" s="46" t="str">
        <f>IF('Electricity &amp; Heat'!$M9&gt;='max cards'!ER$1,'max cards'!ER$1,"")</f>
        <v/>
      </c>
      <c r="ES9" s="46" t="str">
        <f>IF('Electricity &amp; Heat'!$M9&gt;='max cards'!ES$1,'max cards'!ES$1,"")</f>
        <v/>
      </c>
      <c r="ET9" s="46" t="str">
        <f>IF('Electricity &amp; Heat'!$M9&gt;='max cards'!ET$1,'max cards'!ET$1,"")</f>
        <v/>
      </c>
      <c r="EU9" s="46" t="str">
        <f>IF('Electricity &amp; Heat'!$M9&gt;='max cards'!EU$1,'max cards'!EU$1,"")</f>
        <v/>
      </c>
      <c r="EV9" s="46" t="str">
        <f>IF('Electricity &amp; Heat'!$M9&gt;='max cards'!EV$1,'max cards'!EV$1,"")</f>
        <v/>
      </c>
      <c r="EW9" s="46" t="str">
        <f>IF('Electricity &amp; Heat'!$M9&gt;='max cards'!EW$1,'max cards'!EW$1,"")</f>
        <v/>
      </c>
      <c r="EX9" s="46" t="str">
        <f>IF('Electricity &amp; Heat'!$M9&gt;='max cards'!EX$1,'max cards'!EX$1,"")</f>
        <v/>
      </c>
      <c r="EY9" s="46" t="str">
        <f>IF('Electricity &amp; Heat'!$M9&gt;='max cards'!EY$1,'max cards'!EY$1,"")</f>
        <v/>
      </c>
      <c r="EZ9" s="46" t="str">
        <f>IF('Electricity &amp; Heat'!$M9&gt;='max cards'!EZ$1,'max cards'!EZ$1,"")</f>
        <v/>
      </c>
      <c r="FA9" s="46" t="str">
        <f>IF('Electricity &amp; Heat'!$M9&gt;='max cards'!FA$1,'max cards'!FA$1,"")</f>
        <v/>
      </c>
      <c r="FB9" s="46" t="str">
        <f>IF('Electricity &amp; Heat'!$M9&gt;='max cards'!FB$1,'max cards'!FB$1,"")</f>
        <v/>
      </c>
      <c r="FC9" s="46" t="str">
        <f>IF('Electricity &amp; Heat'!$M9&gt;='max cards'!FC$1,'max cards'!FC$1,"")</f>
        <v/>
      </c>
      <c r="FD9" s="46" t="str">
        <f>IF('Electricity &amp; Heat'!$M9&gt;='max cards'!FD$1,'max cards'!FD$1,"")</f>
        <v/>
      </c>
      <c r="FE9" s="46" t="str">
        <f>IF('Electricity &amp; Heat'!$M9&gt;='max cards'!FE$1,'max cards'!FE$1,"")</f>
        <v/>
      </c>
      <c r="FF9" s="46" t="str">
        <f>IF('Electricity &amp; Heat'!$M9&gt;='max cards'!FF$1,'max cards'!FF$1,"")</f>
        <v/>
      </c>
      <c r="FG9" s="46" t="str">
        <f>IF('Electricity &amp; Heat'!$M9&gt;='max cards'!FG$1,'max cards'!FG$1,"")</f>
        <v/>
      </c>
      <c r="FH9" s="46" t="str">
        <f>IF('Electricity &amp; Heat'!$M9&gt;='max cards'!FH$1,'max cards'!FH$1,"")</f>
        <v/>
      </c>
      <c r="FI9" s="46" t="str">
        <f>IF('Electricity &amp; Heat'!$M9&gt;='max cards'!FI$1,'max cards'!FI$1,"")</f>
        <v/>
      </c>
      <c r="FJ9" s="46" t="str">
        <f>IF('Electricity &amp; Heat'!$M9&gt;='max cards'!FJ$1,'max cards'!FJ$1,"")</f>
        <v/>
      </c>
      <c r="FK9" s="46" t="str">
        <f>IF('Electricity &amp; Heat'!$M9&gt;='max cards'!FK$1,'max cards'!FK$1,"")</f>
        <v/>
      </c>
      <c r="FL9" s="46" t="str">
        <f>IF('Electricity &amp; Heat'!$M9&gt;='max cards'!FL$1,'max cards'!FL$1,"")</f>
        <v/>
      </c>
      <c r="FM9" s="46" t="str">
        <f>IF('Electricity &amp; Heat'!$M9&gt;='max cards'!FM$1,'max cards'!FM$1,"")</f>
        <v/>
      </c>
      <c r="FN9" s="46" t="str">
        <f>IF('Electricity &amp; Heat'!$M9&gt;='max cards'!FN$1,'max cards'!FN$1,"")</f>
        <v/>
      </c>
      <c r="FO9" s="46" t="str">
        <f>IF('Electricity &amp; Heat'!$M9&gt;='max cards'!FO$1,'max cards'!FO$1,"")</f>
        <v/>
      </c>
      <c r="FP9" s="46" t="str">
        <f>IF('Electricity &amp; Heat'!$M9&gt;='max cards'!FP$1,'max cards'!FP$1,"")</f>
        <v/>
      </c>
      <c r="FQ9" s="46" t="str">
        <f>IF('Electricity &amp; Heat'!$M9&gt;='max cards'!FQ$1,'max cards'!FQ$1,"")</f>
        <v/>
      </c>
      <c r="FR9" s="46" t="str">
        <f>IF('Electricity &amp; Heat'!$M9&gt;='max cards'!FR$1,'max cards'!FR$1,"")</f>
        <v/>
      </c>
      <c r="FS9" s="46" t="str">
        <f>IF('Electricity &amp; Heat'!$M9&gt;='max cards'!FS$1,'max cards'!FS$1,"")</f>
        <v/>
      </c>
      <c r="FT9" s="46" t="str">
        <f>IF('Electricity &amp; Heat'!$M9&gt;='max cards'!FT$1,'max cards'!FT$1,"")</f>
        <v/>
      </c>
      <c r="FU9" s="46" t="str">
        <f>IF('Electricity &amp; Heat'!$M9&gt;='max cards'!FU$1,'max cards'!FU$1,"")</f>
        <v/>
      </c>
      <c r="FV9" s="46" t="str">
        <f>IF('Electricity &amp; Heat'!$M9&gt;='max cards'!FV$1,'max cards'!FV$1,"")</f>
        <v/>
      </c>
      <c r="FW9" s="46" t="str">
        <f>IF('Electricity &amp; Heat'!$M9&gt;='max cards'!FW$1,'max cards'!FW$1,"")</f>
        <v/>
      </c>
      <c r="FX9" s="46" t="str">
        <f>IF('Electricity &amp; Heat'!$M9&gt;='max cards'!FX$1,'max cards'!FX$1,"")</f>
        <v/>
      </c>
      <c r="FY9" s="46" t="str">
        <f>IF('Electricity &amp; Heat'!$M9&gt;='max cards'!FY$1,'max cards'!FY$1,"")</f>
        <v/>
      </c>
      <c r="FZ9" s="46" t="str">
        <f>IF('Electricity &amp; Heat'!$M9&gt;='max cards'!FZ$1,'max cards'!FZ$1,"")</f>
        <v/>
      </c>
      <c r="GA9" s="46" t="str">
        <f>IF('Electricity &amp; Heat'!$M9&gt;='max cards'!GA$1,'max cards'!GA$1,"")</f>
        <v/>
      </c>
      <c r="GB9" s="46" t="str">
        <f>IF('Electricity &amp; Heat'!$M9&gt;='max cards'!GB$1,'max cards'!GB$1,"")</f>
        <v/>
      </c>
      <c r="GC9" s="46" t="str">
        <f>IF('Electricity &amp; Heat'!$M9&gt;='max cards'!GC$1,'max cards'!GC$1,"")</f>
        <v/>
      </c>
      <c r="GD9" s="46" t="str">
        <f>IF('Electricity &amp; Heat'!$M9&gt;='max cards'!GD$1,'max cards'!GD$1,"")</f>
        <v/>
      </c>
      <c r="GE9" s="46" t="str">
        <f>IF('Electricity &amp; Heat'!$M9&gt;='max cards'!GE$1,'max cards'!GE$1,"")</f>
        <v/>
      </c>
      <c r="GF9" s="46" t="str">
        <f>IF('Electricity &amp; Heat'!$M9&gt;='max cards'!GF$1,'max cards'!GF$1,"")</f>
        <v/>
      </c>
      <c r="GG9" s="46" t="str">
        <f>IF('Electricity &amp; Heat'!$M9&gt;='max cards'!GG$1,'max cards'!GG$1,"")</f>
        <v/>
      </c>
      <c r="GH9" s="46" t="str">
        <f>IF('Electricity &amp; Heat'!$M9&gt;='max cards'!GH$1,'max cards'!GH$1,"")</f>
        <v/>
      </c>
      <c r="GI9" s="46" t="str">
        <f>IF('Electricity &amp; Heat'!$M9&gt;='max cards'!GI$1,'max cards'!GI$1,"")</f>
        <v/>
      </c>
      <c r="GJ9" s="46" t="str">
        <f>IF('Electricity &amp; Heat'!$M9&gt;='max cards'!GJ$1,'max cards'!GJ$1,"")</f>
        <v/>
      </c>
      <c r="GK9" s="46" t="str">
        <f>IF('Electricity &amp; Heat'!$M9&gt;='max cards'!GK$1,'max cards'!GK$1,"")</f>
        <v/>
      </c>
      <c r="GL9" s="46" t="str">
        <f>IF('Electricity &amp; Heat'!$M9&gt;='max cards'!GL$1,'max cards'!GL$1,"")</f>
        <v/>
      </c>
      <c r="GM9" s="46" t="str">
        <f>IF('Electricity &amp; Heat'!$M9&gt;='max cards'!GM$1,'max cards'!GM$1,"")</f>
        <v/>
      </c>
      <c r="GN9" s="46" t="str">
        <f>IF('Electricity &amp; Heat'!$M9&gt;='max cards'!GN$1,'max cards'!GN$1,"")</f>
        <v/>
      </c>
      <c r="GO9" s="46" t="str">
        <f>IF('Electricity &amp; Heat'!$M9&gt;='max cards'!GO$1,'max cards'!GO$1,"")</f>
        <v/>
      </c>
      <c r="GP9" s="46" t="str">
        <f>IF('Electricity &amp; Heat'!$M9&gt;='max cards'!GP$1,'max cards'!GP$1,"")</f>
        <v/>
      </c>
      <c r="GQ9" s="46" t="str">
        <f>IF('Electricity &amp; Heat'!$M9&gt;='max cards'!GQ$1,'max cards'!GQ$1,"")</f>
        <v/>
      </c>
      <c r="GR9" s="46" t="str">
        <f>IF('Electricity &amp; Heat'!$M9&gt;='max cards'!GR$1,'max cards'!GR$1,"")</f>
        <v/>
      </c>
      <c r="GS9" s="46" t="str">
        <f>IF('Electricity &amp; Heat'!$M9&gt;='max cards'!GS$1,'max cards'!GS$1,"")</f>
        <v/>
      </c>
      <c r="GT9" s="46" t="str">
        <f>IF('Electricity &amp; Heat'!$M9&gt;='max cards'!GT$1,'max cards'!GT$1,"")</f>
        <v/>
      </c>
    </row>
    <row r="10" spans="1:202" ht="15" customHeight="1" x14ac:dyDescent="0.35">
      <c r="A10" s="72" t="str">
        <f>'Electricity &amp; Heat'!A10</f>
        <v>CHP - Anaerobic digestion (100 homes district heating)</v>
      </c>
      <c r="B10" s="46">
        <f>IF('Electricity &amp; Heat'!$M10&gt;='max cards'!B$1,'max cards'!B$1,"")</f>
        <v>0</v>
      </c>
      <c r="C10" s="46" t="str">
        <f>IF('Electricity &amp; Heat'!$M10&gt;='max cards'!C$1,'max cards'!C$1,"")</f>
        <v/>
      </c>
      <c r="D10" s="46" t="str">
        <f>IF('Electricity &amp; Heat'!$M10&gt;='max cards'!D$1,'max cards'!D$1,"")</f>
        <v/>
      </c>
      <c r="E10" s="46" t="str">
        <f>IF('Electricity &amp; Heat'!$M10&gt;='max cards'!E$1,'max cards'!E$1,"")</f>
        <v/>
      </c>
      <c r="F10" s="46" t="str">
        <f>IF('Electricity &amp; Heat'!$M10&gt;='max cards'!F$1,'max cards'!F$1,"")</f>
        <v/>
      </c>
      <c r="G10" s="46" t="str">
        <f>IF('Electricity &amp; Heat'!$M10&gt;='max cards'!G$1,'max cards'!G$1,"")</f>
        <v/>
      </c>
      <c r="H10" s="46" t="str">
        <f>IF('Electricity &amp; Heat'!$M10&gt;='max cards'!H$1,'max cards'!H$1,"")</f>
        <v/>
      </c>
      <c r="I10" s="46" t="str">
        <f>IF('Electricity &amp; Heat'!$M10&gt;='max cards'!I$1,'max cards'!I$1,"")</f>
        <v/>
      </c>
      <c r="J10" s="46" t="str">
        <f>IF('Electricity &amp; Heat'!$M10&gt;='max cards'!J$1,'max cards'!J$1,"")</f>
        <v/>
      </c>
      <c r="K10" s="46" t="str">
        <f>IF('Electricity &amp; Heat'!$M10&gt;='max cards'!K$1,'max cards'!K$1,"")</f>
        <v/>
      </c>
      <c r="L10" s="46" t="str">
        <f>IF('Electricity &amp; Heat'!$M10&gt;='max cards'!L$1,'max cards'!L$1,"")</f>
        <v/>
      </c>
      <c r="M10" s="46" t="str">
        <f>IF('Electricity &amp; Heat'!$M10&gt;='max cards'!M$1,'max cards'!M$1,"")</f>
        <v/>
      </c>
      <c r="N10" s="46" t="str">
        <f>IF('Electricity &amp; Heat'!$M10&gt;='max cards'!N$1,'max cards'!N$1,"")</f>
        <v/>
      </c>
      <c r="O10" s="46" t="str">
        <f>IF('Electricity &amp; Heat'!$M10&gt;='max cards'!O$1,'max cards'!O$1,"")</f>
        <v/>
      </c>
      <c r="P10" s="46" t="str">
        <f>IF('Electricity &amp; Heat'!$M10&gt;='max cards'!P$1,'max cards'!P$1,"")</f>
        <v/>
      </c>
      <c r="Q10" s="46" t="str">
        <f>IF('Electricity &amp; Heat'!$M10&gt;='max cards'!Q$1,'max cards'!Q$1,"")</f>
        <v/>
      </c>
      <c r="R10" s="46" t="str">
        <f>IF('Electricity &amp; Heat'!$M10&gt;='max cards'!R$1,'max cards'!R$1,"")</f>
        <v/>
      </c>
      <c r="S10" s="46" t="str">
        <f>IF('Electricity &amp; Heat'!$M10&gt;='max cards'!S$1,'max cards'!S$1,"")</f>
        <v/>
      </c>
      <c r="T10" s="46" t="str">
        <f>IF('Electricity &amp; Heat'!$M10&gt;='max cards'!T$1,'max cards'!T$1,"")</f>
        <v/>
      </c>
      <c r="U10" s="46" t="str">
        <f>IF('Electricity &amp; Heat'!$M10&gt;='max cards'!U$1,'max cards'!U$1,"")</f>
        <v/>
      </c>
      <c r="V10" s="46" t="str">
        <f>IF('Electricity &amp; Heat'!$M10&gt;='max cards'!V$1,'max cards'!V$1,"")</f>
        <v/>
      </c>
      <c r="W10" s="46" t="str">
        <f>IF('Electricity &amp; Heat'!$M10&gt;='max cards'!W$1,'max cards'!W$1,"")</f>
        <v/>
      </c>
      <c r="X10" s="46" t="str">
        <f>IF('Electricity &amp; Heat'!$M10&gt;='max cards'!X$1,'max cards'!X$1,"")</f>
        <v/>
      </c>
      <c r="Y10" s="46" t="str">
        <f>IF('Electricity &amp; Heat'!$M10&gt;='max cards'!Y$1,'max cards'!Y$1,"")</f>
        <v/>
      </c>
      <c r="Z10" s="46" t="str">
        <f>IF('Electricity &amp; Heat'!$M10&gt;='max cards'!Z$1,'max cards'!Z$1,"")</f>
        <v/>
      </c>
      <c r="AA10" s="46" t="str">
        <f>IF('Electricity &amp; Heat'!$M10&gt;='max cards'!AA$1,'max cards'!AA$1,"")</f>
        <v/>
      </c>
      <c r="AB10" s="46" t="str">
        <f>IF('Electricity &amp; Heat'!$M10&gt;='max cards'!AB$1,'max cards'!AB$1,"")</f>
        <v/>
      </c>
      <c r="AC10" s="46" t="str">
        <f>IF('Electricity &amp; Heat'!$M10&gt;='max cards'!AC$1,'max cards'!AC$1,"")</f>
        <v/>
      </c>
      <c r="AD10" s="46" t="str">
        <f>IF('Electricity &amp; Heat'!$M10&gt;='max cards'!AD$1,'max cards'!AD$1,"")</f>
        <v/>
      </c>
      <c r="AE10" s="46" t="str">
        <f>IF('Electricity &amp; Heat'!$M10&gt;='max cards'!AE$1,'max cards'!AE$1,"")</f>
        <v/>
      </c>
      <c r="AF10" s="46" t="str">
        <f>IF('Electricity &amp; Heat'!$M10&gt;='max cards'!AF$1,'max cards'!AF$1,"")</f>
        <v/>
      </c>
      <c r="AG10" s="46" t="str">
        <f>IF('Electricity &amp; Heat'!$M10&gt;='max cards'!AG$1,'max cards'!AG$1,"")</f>
        <v/>
      </c>
      <c r="AH10" s="46" t="str">
        <f>IF('Electricity &amp; Heat'!$M10&gt;='max cards'!AH$1,'max cards'!AH$1,"")</f>
        <v/>
      </c>
      <c r="AI10" s="46" t="str">
        <f>IF('Electricity &amp; Heat'!$M10&gt;='max cards'!AI$1,'max cards'!AI$1,"")</f>
        <v/>
      </c>
      <c r="AJ10" s="46" t="str">
        <f>IF('Electricity &amp; Heat'!$M10&gt;='max cards'!AJ$1,'max cards'!AJ$1,"")</f>
        <v/>
      </c>
      <c r="AK10" s="46" t="str">
        <f>IF('Electricity &amp; Heat'!$M10&gt;='max cards'!AK$1,'max cards'!AK$1,"")</f>
        <v/>
      </c>
      <c r="AL10" s="46" t="str">
        <f>IF('Electricity &amp; Heat'!$M10&gt;='max cards'!AL$1,'max cards'!AL$1,"")</f>
        <v/>
      </c>
      <c r="AM10" s="46" t="str">
        <f>IF('Electricity &amp; Heat'!$M10&gt;='max cards'!AM$1,'max cards'!AM$1,"")</f>
        <v/>
      </c>
      <c r="AN10" s="46" t="str">
        <f>IF('Electricity &amp; Heat'!$M10&gt;='max cards'!AN$1,'max cards'!AN$1,"")</f>
        <v/>
      </c>
      <c r="AO10" s="46" t="str">
        <f>IF('Electricity &amp; Heat'!$M10&gt;='max cards'!AO$1,'max cards'!AO$1,"")</f>
        <v/>
      </c>
      <c r="AP10" s="46" t="str">
        <f>IF('Electricity &amp; Heat'!$M10&gt;='max cards'!AP$1,'max cards'!AP$1,"")</f>
        <v/>
      </c>
      <c r="AQ10" s="46" t="str">
        <f>IF('Electricity &amp; Heat'!$M10&gt;='max cards'!AQ$1,'max cards'!AQ$1,"")</f>
        <v/>
      </c>
      <c r="AR10" s="46" t="str">
        <f>IF('Electricity &amp; Heat'!$M10&gt;='max cards'!AR$1,'max cards'!AR$1,"")</f>
        <v/>
      </c>
      <c r="AS10" s="46" t="str">
        <f>IF('Electricity &amp; Heat'!$M10&gt;='max cards'!AS$1,'max cards'!AS$1,"")</f>
        <v/>
      </c>
      <c r="AT10" s="46" t="str">
        <f>IF('Electricity &amp; Heat'!$M10&gt;='max cards'!AT$1,'max cards'!AT$1,"")</f>
        <v/>
      </c>
      <c r="AU10" s="46" t="str">
        <f>IF('Electricity &amp; Heat'!$M10&gt;='max cards'!AU$1,'max cards'!AU$1,"")</f>
        <v/>
      </c>
      <c r="AV10" s="46" t="str">
        <f>IF('Electricity &amp; Heat'!$M10&gt;='max cards'!AV$1,'max cards'!AV$1,"")</f>
        <v/>
      </c>
      <c r="AW10" s="46" t="str">
        <f>IF('Electricity &amp; Heat'!$M10&gt;='max cards'!AW$1,'max cards'!AW$1,"")</f>
        <v/>
      </c>
      <c r="AX10" s="46" t="str">
        <f>IF('Electricity &amp; Heat'!$M10&gt;='max cards'!AX$1,'max cards'!AX$1,"")</f>
        <v/>
      </c>
      <c r="AY10" s="46" t="str">
        <f>IF('Electricity &amp; Heat'!$M10&gt;='max cards'!AY$1,'max cards'!AY$1,"")</f>
        <v/>
      </c>
      <c r="AZ10" s="46" t="str">
        <f>IF('Electricity &amp; Heat'!$M10&gt;='max cards'!AZ$1,'max cards'!AZ$1,"")</f>
        <v/>
      </c>
      <c r="BA10" s="46" t="str">
        <f>IF('Electricity &amp; Heat'!$M10&gt;='max cards'!BA$1,'max cards'!BA$1,"")</f>
        <v/>
      </c>
      <c r="BB10" s="46" t="str">
        <f>IF('Electricity &amp; Heat'!$M10&gt;='max cards'!BB$1,'max cards'!BB$1,"")</f>
        <v/>
      </c>
      <c r="BC10" s="46" t="str">
        <f>IF('Electricity &amp; Heat'!$M10&gt;='max cards'!BC$1,'max cards'!BC$1,"")</f>
        <v/>
      </c>
      <c r="BD10" s="46" t="str">
        <f>IF('Electricity &amp; Heat'!$M10&gt;='max cards'!BD$1,'max cards'!BD$1,"")</f>
        <v/>
      </c>
      <c r="BE10" s="46" t="str">
        <f>IF('Electricity &amp; Heat'!$M10&gt;='max cards'!BE$1,'max cards'!BE$1,"")</f>
        <v/>
      </c>
      <c r="BF10" s="46" t="str">
        <f>IF('Electricity &amp; Heat'!$M10&gt;='max cards'!BF$1,'max cards'!BF$1,"")</f>
        <v/>
      </c>
      <c r="BG10" s="46" t="str">
        <f>IF('Electricity &amp; Heat'!$M10&gt;='max cards'!BG$1,'max cards'!BG$1,"")</f>
        <v/>
      </c>
      <c r="BH10" s="46" t="str">
        <f>IF('Electricity &amp; Heat'!$M10&gt;='max cards'!BH$1,'max cards'!BH$1,"")</f>
        <v/>
      </c>
      <c r="BI10" s="46" t="str">
        <f>IF('Electricity &amp; Heat'!$M10&gt;='max cards'!BI$1,'max cards'!BI$1,"")</f>
        <v/>
      </c>
      <c r="BJ10" s="46" t="str">
        <f>IF('Electricity &amp; Heat'!$M10&gt;='max cards'!BJ$1,'max cards'!BJ$1,"")</f>
        <v/>
      </c>
      <c r="BK10" s="46" t="str">
        <f>IF('Electricity &amp; Heat'!$M10&gt;='max cards'!BK$1,'max cards'!BK$1,"")</f>
        <v/>
      </c>
      <c r="BL10" s="46" t="str">
        <f>IF('Electricity &amp; Heat'!$M10&gt;='max cards'!BL$1,'max cards'!BL$1,"")</f>
        <v/>
      </c>
      <c r="BM10" s="46" t="str">
        <f>IF('Electricity &amp; Heat'!$M10&gt;='max cards'!BM$1,'max cards'!BM$1,"")</f>
        <v/>
      </c>
      <c r="BN10" s="46" t="str">
        <f>IF('Electricity &amp; Heat'!$M10&gt;='max cards'!BN$1,'max cards'!BN$1,"")</f>
        <v/>
      </c>
      <c r="BO10" s="46" t="str">
        <f>IF('Electricity &amp; Heat'!$M10&gt;='max cards'!BO$1,'max cards'!BO$1,"")</f>
        <v/>
      </c>
      <c r="BP10" s="46" t="str">
        <f>IF('Electricity &amp; Heat'!$M10&gt;='max cards'!BP$1,'max cards'!BP$1,"")</f>
        <v/>
      </c>
      <c r="BQ10" s="46" t="str">
        <f>IF('Electricity &amp; Heat'!$M10&gt;='max cards'!BQ$1,'max cards'!BQ$1,"")</f>
        <v/>
      </c>
      <c r="BR10" s="46" t="str">
        <f>IF('Electricity &amp; Heat'!$M10&gt;='max cards'!BR$1,'max cards'!BR$1,"")</f>
        <v/>
      </c>
      <c r="BS10" s="46" t="str">
        <f>IF('Electricity &amp; Heat'!$M10&gt;='max cards'!BS$1,'max cards'!BS$1,"")</f>
        <v/>
      </c>
      <c r="BT10" s="46" t="str">
        <f>IF('Electricity &amp; Heat'!$M10&gt;='max cards'!BT$1,'max cards'!BT$1,"")</f>
        <v/>
      </c>
      <c r="BU10" s="46" t="str">
        <f>IF('Electricity &amp; Heat'!$M10&gt;='max cards'!BU$1,'max cards'!BU$1,"")</f>
        <v/>
      </c>
      <c r="BV10" s="46" t="str">
        <f>IF('Electricity &amp; Heat'!$M10&gt;='max cards'!BV$1,'max cards'!BV$1,"")</f>
        <v/>
      </c>
      <c r="BW10" s="46" t="str">
        <f>IF('Electricity &amp; Heat'!$M10&gt;='max cards'!BW$1,'max cards'!BW$1,"")</f>
        <v/>
      </c>
      <c r="BX10" s="46" t="str">
        <f>IF('Electricity &amp; Heat'!$M10&gt;='max cards'!BX$1,'max cards'!BX$1,"")</f>
        <v/>
      </c>
      <c r="BY10" s="46" t="str">
        <f>IF('Electricity &amp; Heat'!$M10&gt;='max cards'!BY$1,'max cards'!BY$1,"")</f>
        <v/>
      </c>
      <c r="BZ10" s="46" t="str">
        <f>IF('Electricity &amp; Heat'!$M10&gt;='max cards'!BZ$1,'max cards'!BZ$1,"")</f>
        <v/>
      </c>
      <c r="CA10" s="46" t="str">
        <f>IF('Electricity &amp; Heat'!$M10&gt;='max cards'!CA$1,'max cards'!CA$1,"")</f>
        <v/>
      </c>
      <c r="CB10" s="46" t="str">
        <f>IF('Electricity &amp; Heat'!$M10&gt;='max cards'!CB$1,'max cards'!CB$1,"")</f>
        <v/>
      </c>
      <c r="CC10" s="46" t="str">
        <f>IF('Electricity &amp; Heat'!$M10&gt;='max cards'!CC$1,'max cards'!CC$1,"")</f>
        <v/>
      </c>
      <c r="CD10" s="46" t="str">
        <f>IF('Electricity &amp; Heat'!$M10&gt;='max cards'!CD$1,'max cards'!CD$1,"")</f>
        <v/>
      </c>
      <c r="CE10" s="46" t="str">
        <f>IF('Electricity &amp; Heat'!$M10&gt;='max cards'!CE$1,'max cards'!CE$1,"")</f>
        <v/>
      </c>
      <c r="CF10" s="46" t="str">
        <f>IF('Electricity &amp; Heat'!$M10&gt;='max cards'!CF$1,'max cards'!CF$1,"")</f>
        <v/>
      </c>
      <c r="CG10" s="46" t="str">
        <f>IF('Electricity &amp; Heat'!$M10&gt;='max cards'!CG$1,'max cards'!CG$1,"")</f>
        <v/>
      </c>
      <c r="CH10" s="46" t="str">
        <f>IF('Electricity &amp; Heat'!$M10&gt;='max cards'!CH$1,'max cards'!CH$1,"")</f>
        <v/>
      </c>
      <c r="CI10" s="46" t="str">
        <f>IF('Electricity &amp; Heat'!$M10&gt;='max cards'!CI$1,'max cards'!CI$1,"")</f>
        <v/>
      </c>
      <c r="CJ10" s="46" t="str">
        <f>IF('Electricity &amp; Heat'!$M10&gt;='max cards'!CJ$1,'max cards'!CJ$1,"")</f>
        <v/>
      </c>
      <c r="CK10" s="46" t="str">
        <f>IF('Electricity &amp; Heat'!$M10&gt;='max cards'!CK$1,'max cards'!CK$1,"")</f>
        <v/>
      </c>
      <c r="CL10" s="46" t="str">
        <f>IF('Electricity &amp; Heat'!$M10&gt;='max cards'!CL$1,'max cards'!CL$1,"")</f>
        <v/>
      </c>
      <c r="CM10" s="46" t="str">
        <f>IF('Electricity &amp; Heat'!$M10&gt;='max cards'!CM$1,'max cards'!CM$1,"")</f>
        <v/>
      </c>
      <c r="CN10" s="46" t="str">
        <f>IF('Electricity &amp; Heat'!$M10&gt;='max cards'!CN$1,'max cards'!CN$1,"")</f>
        <v/>
      </c>
      <c r="CO10" s="46" t="str">
        <f>IF('Electricity &amp; Heat'!$M10&gt;='max cards'!CO$1,'max cards'!CO$1,"")</f>
        <v/>
      </c>
      <c r="CP10" s="46" t="str">
        <f>IF('Electricity &amp; Heat'!$M10&gt;='max cards'!CP$1,'max cards'!CP$1,"")</f>
        <v/>
      </c>
      <c r="CQ10" s="46" t="str">
        <f>IF('Electricity &amp; Heat'!$M10&gt;='max cards'!CQ$1,'max cards'!CQ$1,"")</f>
        <v/>
      </c>
      <c r="CR10" s="46" t="str">
        <f>IF('Electricity &amp; Heat'!$M10&gt;='max cards'!CR$1,'max cards'!CR$1,"")</f>
        <v/>
      </c>
      <c r="CS10" s="46" t="str">
        <f>IF('Electricity &amp; Heat'!$M10&gt;='max cards'!CS$1,'max cards'!CS$1,"")</f>
        <v/>
      </c>
      <c r="CT10" s="46" t="str">
        <f>IF('Electricity &amp; Heat'!$M10&gt;='max cards'!CT$1,'max cards'!CT$1,"")</f>
        <v/>
      </c>
      <c r="CU10" s="46" t="str">
        <f>IF('Electricity &amp; Heat'!$M10&gt;='max cards'!CU$1,'max cards'!CU$1,"")</f>
        <v/>
      </c>
      <c r="CV10" s="46" t="str">
        <f>IF('Electricity &amp; Heat'!$M10&gt;='max cards'!CV$1,'max cards'!CV$1,"")</f>
        <v/>
      </c>
      <c r="CW10" s="46" t="str">
        <f>IF('Electricity &amp; Heat'!$M10&gt;='max cards'!CW$1,'max cards'!CW$1,"")</f>
        <v/>
      </c>
      <c r="CX10" s="46" t="str">
        <f>IF('Electricity &amp; Heat'!$M10&gt;='max cards'!CX$1,'max cards'!CX$1,"")</f>
        <v/>
      </c>
      <c r="CY10" s="46" t="str">
        <f>IF('Electricity &amp; Heat'!$M10&gt;='max cards'!CY$1,'max cards'!CY$1,"")</f>
        <v/>
      </c>
      <c r="CZ10" s="46" t="str">
        <f>IF('Electricity &amp; Heat'!$M10&gt;='max cards'!CZ$1,'max cards'!CZ$1,"")</f>
        <v/>
      </c>
      <c r="DA10" s="46" t="str">
        <f>IF('Electricity &amp; Heat'!$M10&gt;='max cards'!DA$1,'max cards'!DA$1,"")</f>
        <v/>
      </c>
      <c r="DB10" s="46" t="str">
        <f>IF('Electricity &amp; Heat'!$M10&gt;='max cards'!DB$1,'max cards'!DB$1,"")</f>
        <v/>
      </c>
      <c r="DC10" s="46" t="str">
        <f>IF('Electricity &amp; Heat'!$M10&gt;='max cards'!DC$1,'max cards'!DC$1,"")</f>
        <v/>
      </c>
      <c r="DD10" s="46" t="str">
        <f>IF('Electricity &amp; Heat'!$M10&gt;='max cards'!DD$1,'max cards'!DD$1,"")</f>
        <v/>
      </c>
      <c r="DE10" s="46" t="str">
        <f>IF('Electricity &amp; Heat'!$M10&gt;='max cards'!DE$1,'max cards'!DE$1,"")</f>
        <v/>
      </c>
      <c r="DF10" s="46" t="str">
        <f>IF('Electricity &amp; Heat'!$M10&gt;='max cards'!DF$1,'max cards'!DF$1,"")</f>
        <v/>
      </c>
      <c r="DG10" s="46" t="str">
        <f>IF('Electricity &amp; Heat'!$M10&gt;='max cards'!DG$1,'max cards'!DG$1,"")</f>
        <v/>
      </c>
      <c r="DH10" s="46" t="str">
        <f>IF('Electricity &amp; Heat'!$M10&gt;='max cards'!DH$1,'max cards'!DH$1,"")</f>
        <v/>
      </c>
      <c r="DI10" s="46" t="str">
        <f>IF('Electricity &amp; Heat'!$M10&gt;='max cards'!DI$1,'max cards'!DI$1,"")</f>
        <v/>
      </c>
      <c r="DJ10" s="46" t="str">
        <f>IF('Electricity &amp; Heat'!$M10&gt;='max cards'!DJ$1,'max cards'!DJ$1,"")</f>
        <v/>
      </c>
      <c r="DK10" s="46" t="str">
        <f>IF('Electricity &amp; Heat'!$M10&gt;='max cards'!DK$1,'max cards'!DK$1,"")</f>
        <v/>
      </c>
      <c r="DL10" s="46" t="str">
        <f>IF('Electricity &amp; Heat'!$M10&gt;='max cards'!DL$1,'max cards'!DL$1,"")</f>
        <v/>
      </c>
      <c r="DM10" s="46" t="str">
        <f>IF('Electricity &amp; Heat'!$M10&gt;='max cards'!DM$1,'max cards'!DM$1,"")</f>
        <v/>
      </c>
      <c r="DN10" s="46" t="str">
        <f>IF('Electricity &amp; Heat'!$M10&gt;='max cards'!DN$1,'max cards'!DN$1,"")</f>
        <v/>
      </c>
      <c r="DO10" s="46" t="str">
        <f>IF('Electricity &amp; Heat'!$M10&gt;='max cards'!DO$1,'max cards'!DO$1,"")</f>
        <v/>
      </c>
      <c r="DP10" s="46" t="str">
        <f>IF('Electricity &amp; Heat'!$M10&gt;='max cards'!DP$1,'max cards'!DP$1,"")</f>
        <v/>
      </c>
      <c r="DQ10" s="46" t="str">
        <f>IF('Electricity &amp; Heat'!$M10&gt;='max cards'!DQ$1,'max cards'!DQ$1,"")</f>
        <v/>
      </c>
      <c r="DR10" s="46" t="str">
        <f>IF('Electricity &amp; Heat'!$M10&gt;='max cards'!DR$1,'max cards'!DR$1,"")</f>
        <v/>
      </c>
      <c r="DS10" s="46" t="str">
        <f>IF('Electricity &amp; Heat'!$M10&gt;='max cards'!DS$1,'max cards'!DS$1,"")</f>
        <v/>
      </c>
      <c r="DT10" s="46" t="str">
        <f>IF('Electricity &amp; Heat'!$M10&gt;='max cards'!DT$1,'max cards'!DT$1,"")</f>
        <v/>
      </c>
      <c r="DU10" s="46" t="str">
        <f>IF('Electricity &amp; Heat'!$M10&gt;='max cards'!DU$1,'max cards'!DU$1,"")</f>
        <v/>
      </c>
      <c r="DV10" s="46" t="str">
        <f>IF('Electricity &amp; Heat'!$M10&gt;='max cards'!DV$1,'max cards'!DV$1,"")</f>
        <v/>
      </c>
      <c r="DW10" s="46" t="str">
        <f>IF('Electricity &amp; Heat'!$M10&gt;='max cards'!DW$1,'max cards'!DW$1,"")</f>
        <v/>
      </c>
      <c r="DX10" s="46" t="str">
        <f>IF('Electricity &amp; Heat'!$M10&gt;='max cards'!DX$1,'max cards'!DX$1,"")</f>
        <v/>
      </c>
      <c r="DY10" s="46" t="str">
        <f>IF('Electricity &amp; Heat'!$M10&gt;='max cards'!DY$1,'max cards'!DY$1,"")</f>
        <v/>
      </c>
      <c r="DZ10" s="46" t="str">
        <f>IF('Electricity &amp; Heat'!$M10&gt;='max cards'!DZ$1,'max cards'!DZ$1,"")</f>
        <v/>
      </c>
      <c r="EA10" s="46" t="str">
        <f>IF('Electricity &amp; Heat'!$M10&gt;='max cards'!EA$1,'max cards'!EA$1,"")</f>
        <v/>
      </c>
      <c r="EB10" s="46" t="str">
        <f>IF('Electricity &amp; Heat'!$M10&gt;='max cards'!EB$1,'max cards'!EB$1,"")</f>
        <v/>
      </c>
      <c r="EC10" s="46" t="str">
        <f>IF('Electricity &amp; Heat'!$M10&gt;='max cards'!EC$1,'max cards'!EC$1,"")</f>
        <v/>
      </c>
      <c r="ED10" s="46" t="str">
        <f>IF('Electricity &amp; Heat'!$M10&gt;='max cards'!ED$1,'max cards'!ED$1,"")</f>
        <v/>
      </c>
      <c r="EE10" s="46" t="str">
        <f>IF('Electricity &amp; Heat'!$M10&gt;='max cards'!EE$1,'max cards'!EE$1,"")</f>
        <v/>
      </c>
      <c r="EF10" s="46" t="str">
        <f>IF('Electricity &amp; Heat'!$M10&gt;='max cards'!EF$1,'max cards'!EF$1,"")</f>
        <v/>
      </c>
      <c r="EG10" s="46" t="str">
        <f>IF('Electricity &amp; Heat'!$M10&gt;='max cards'!EG$1,'max cards'!EG$1,"")</f>
        <v/>
      </c>
      <c r="EH10" s="46" t="str">
        <f>IF('Electricity &amp; Heat'!$M10&gt;='max cards'!EH$1,'max cards'!EH$1,"")</f>
        <v/>
      </c>
      <c r="EI10" s="46" t="str">
        <f>IF('Electricity &amp; Heat'!$M10&gt;='max cards'!EI$1,'max cards'!EI$1,"")</f>
        <v/>
      </c>
      <c r="EJ10" s="46" t="str">
        <f>IF('Electricity &amp; Heat'!$M10&gt;='max cards'!EJ$1,'max cards'!EJ$1,"")</f>
        <v/>
      </c>
      <c r="EK10" s="46" t="str">
        <f>IF('Electricity &amp; Heat'!$M10&gt;='max cards'!EK$1,'max cards'!EK$1,"")</f>
        <v/>
      </c>
      <c r="EL10" s="46" t="str">
        <f>IF('Electricity &amp; Heat'!$M10&gt;='max cards'!EL$1,'max cards'!EL$1,"")</f>
        <v/>
      </c>
      <c r="EM10" s="46" t="str">
        <f>IF('Electricity &amp; Heat'!$M10&gt;='max cards'!EM$1,'max cards'!EM$1,"")</f>
        <v/>
      </c>
      <c r="EN10" s="46" t="str">
        <f>IF('Electricity &amp; Heat'!$M10&gt;='max cards'!EN$1,'max cards'!EN$1,"")</f>
        <v/>
      </c>
      <c r="EO10" s="46" t="str">
        <f>IF('Electricity &amp; Heat'!$M10&gt;='max cards'!EO$1,'max cards'!EO$1,"")</f>
        <v/>
      </c>
      <c r="EP10" s="46" t="str">
        <f>IF('Electricity &amp; Heat'!$M10&gt;='max cards'!EP$1,'max cards'!EP$1,"")</f>
        <v/>
      </c>
      <c r="EQ10" s="46" t="str">
        <f>IF('Electricity &amp; Heat'!$M10&gt;='max cards'!EQ$1,'max cards'!EQ$1,"")</f>
        <v/>
      </c>
      <c r="ER10" s="46" t="str">
        <f>IF('Electricity &amp; Heat'!$M10&gt;='max cards'!ER$1,'max cards'!ER$1,"")</f>
        <v/>
      </c>
      <c r="ES10" s="46" t="str">
        <f>IF('Electricity &amp; Heat'!$M10&gt;='max cards'!ES$1,'max cards'!ES$1,"")</f>
        <v/>
      </c>
      <c r="ET10" s="46" t="str">
        <f>IF('Electricity &amp; Heat'!$M10&gt;='max cards'!ET$1,'max cards'!ET$1,"")</f>
        <v/>
      </c>
      <c r="EU10" s="46" t="str">
        <f>IF('Electricity &amp; Heat'!$M10&gt;='max cards'!EU$1,'max cards'!EU$1,"")</f>
        <v/>
      </c>
      <c r="EV10" s="46" t="str">
        <f>IF('Electricity &amp; Heat'!$M10&gt;='max cards'!EV$1,'max cards'!EV$1,"")</f>
        <v/>
      </c>
      <c r="EW10" s="46" t="str">
        <f>IF('Electricity &amp; Heat'!$M10&gt;='max cards'!EW$1,'max cards'!EW$1,"")</f>
        <v/>
      </c>
      <c r="EX10" s="46" t="str">
        <f>IF('Electricity &amp; Heat'!$M10&gt;='max cards'!EX$1,'max cards'!EX$1,"")</f>
        <v/>
      </c>
      <c r="EY10" s="46" t="str">
        <f>IF('Electricity &amp; Heat'!$M10&gt;='max cards'!EY$1,'max cards'!EY$1,"")</f>
        <v/>
      </c>
      <c r="EZ10" s="46" t="str">
        <f>IF('Electricity &amp; Heat'!$M10&gt;='max cards'!EZ$1,'max cards'!EZ$1,"")</f>
        <v/>
      </c>
      <c r="FA10" s="46" t="str">
        <f>IF('Electricity &amp; Heat'!$M10&gt;='max cards'!FA$1,'max cards'!FA$1,"")</f>
        <v/>
      </c>
      <c r="FB10" s="46" t="str">
        <f>IF('Electricity &amp; Heat'!$M10&gt;='max cards'!FB$1,'max cards'!FB$1,"")</f>
        <v/>
      </c>
      <c r="FC10" s="46" t="str">
        <f>IF('Electricity &amp; Heat'!$M10&gt;='max cards'!FC$1,'max cards'!FC$1,"")</f>
        <v/>
      </c>
      <c r="FD10" s="46" t="str">
        <f>IF('Electricity &amp; Heat'!$M10&gt;='max cards'!FD$1,'max cards'!FD$1,"")</f>
        <v/>
      </c>
      <c r="FE10" s="46" t="str">
        <f>IF('Electricity &amp; Heat'!$M10&gt;='max cards'!FE$1,'max cards'!FE$1,"")</f>
        <v/>
      </c>
      <c r="FF10" s="46" t="str">
        <f>IF('Electricity &amp; Heat'!$M10&gt;='max cards'!FF$1,'max cards'!FF$1,"")</f>
        <v/>
      </c>
      <c r="FG10" s="46" t="str">
        <f>IF('Electricity &amp; Heat'!$M10&gt;='max cards'!FG$1,'max cards'!FG$1,"")</f>
        <v/>
      </c>
      <c r="FH10" s="46" t="str">
        <f>IF('Electricity &amp; Heat'!$M10&gt;='max cards'!FH$1,'max cards'!FH$1,"")</f>
        <v/>
      </c>
      <c r="FI10" s="46" t="str">
        <f>IF('Electricity &amp; Heat'!$M10&gt;='max cards'!FI$1,'max cards'!FI$1,"")</f>
        <v/>
      </c>
      <c r="FJ10" s="46" t="str">
        <f>IF('Electricity &amp; Heat'!$M10&gt;='max cards'!FJ$1,'max cards'!FJ$1,"")</f>
        <v/>
      </c>
      <c r="FK10" s="46" t="str">
        <f>IF('Electricity &amp; Heat'!$M10&gt;='max cards'!FK$1,'max cards'!FK$1,"")</f>
        <v/>
      </c>
      <c r="FL10" s="46" t="str">
        <f>IF('Electricity &amp; Heat'!$M10&gt;='max cards'!FL$1,'max cards'!FL$1,"")</f>
        <v/>
      </c>
      <c r="FM10" s="46" t="str">
        <f>IF('Electricity &amp; Heat'!$M10&gt;='max cards'!FM$1,'max cards'!FM$1,"")</f>
        <v/>
      </c>
      <c r="FN10" s="46" t="str">
        <f>IF('Electricity &amp; Heat'!$M10&gt;='max cards'!FN$1,'max cards'!FN$1,"")</f>
        <v/>
      </c>
      <c r="FO10" s="46" t="str">
        <f>IF('Electricity &amp; Heat'!$M10&gt;='max cards'!FO$1,'max cards'!FO$1,"")</f>
        <v/>
      </c>
      <c r="FP10" s="46" t="str">
        <f>IF('Electricity &amp; Heat'!$M10&gt;='max cards'!FP$1,'max cards'!FP$1,"")</f>
        <v/>
      </c>
      <c r="FQ10" s="46" t="str">
        <f>IF('Electricity &amp; Heat'!$M10&gt;='max cards'!FQ$1,'max cards'!FQ$1,"")</f>
        <v/>
      </c>
      <c r="FR10" s="46" t="str">
        <f>IF('Electricity &amp; Heat'!$M10&gt;='max cards'!FR$1,'max cards'!FR$1,"")</f>
        <v/>
      </c>
      <c r="FS10" s="46" t="str">
        <f>IF('Electricity &amp; Heat'!$M10&gt;='max cards'!FS$1,'max cards'!FS$1,"")</f>
        <v/>
      </c>
      <c r="FT10" s="46" t="str">
        <f>IF('Electricity &amp; Heat'!$M10&gt;='max cards'!FT$1,'max cards'!FT$1,"")</f>
        <v/>
      </c>
      <c r="FU10" s="46" t="str">
        <f>IF('Electricity &amp; Heat'!$M10&gt;='max cards'!FU$1,'max cards'!FU$1,"")</f>
        <v/>
      </c>
      <c r="FV10" s="46" t="str">
        <f>IF('Electricity &amp; Heat'!$M10&gt;='max cards'!FV$1,'max cards'!FV$1,"")</f>
        <v/>
      </c>
      <c r="FW10" s="46" t="str">
        <f>IF('Electricity &amp; Heat'!$M10&gt;='max cards'!FW$1,'max cards'!FW$1,"")</f>
        <v/>
      </c>
      <c r="FX10" s="46" t="str">
        <f>IF('Electricity &amp; Heat'!$M10&gt;='max cards'!FX$1,'max cards'!FX$1,"")</f>
        <v/>
      </c>
      <c r="FY10" s="46" t="str">
        <f>IF('Electricity &amp; Heat'!$M10&gt;='max cards'!FY$1,'max cards'!FY$1,"")</f>
        <v/>
      </c>
      <c r="FZ10" s="46" t="str">
        <f>IF('Electricity &amp; Heat'!$M10&gt;='max cards'!FZ$1,'max cards'!FZ$1,"")</f>
        <v/>
      </c>
      <c r="GA10" s="46" t="str">
        <f>IF('Electricity &amp; Heat'!$M10&gt;='max cards'!GA$1,'max cards'!GA$1,"")</f>
        <v/>
      </c>
      <c r="GB10" s="46" t="str">
        <f>IF('Electricity &amp; Heat'!$M10&gt;='max cards'!GB$1,'max cards'!GB$1,"")</f>
        <v/>
      </c>
      <c r="GC10" s="46" t="str">
        <f>IF('Electricity &amp; Heat'!$M10&gt;='max cards'!GC$1,'max cards'!GC$1,"")</f>
        <v/>
      </c>
      <c r="GD10" s="46" t="str">
        <f>IF('Electricity &amp; Heat'!$M10&gt;='max cards'!GD$1,'max cards'!GD$1,"")</f>
        <v/>
      </c>
      <c r="GE10" s="46" t="str">
        <f>IF('Electricity &amp; Heat'!$M10&gt;='max cards'!GE$1,'max cards'!GE$1,"")</f>
        <v/>
      </c>
      <c r="GF10" s="46" t="str">
        <f>IF('Electricity &amp; Heat'!$M10&gt;='max cards'!GF$1,'max cards'!GF$1,"")</f>
        <v/>
      </c>
      <c r="GG10" s="46" t="str">
        <f>IF('Electricity &amp; Heat'!$M10&gt;='max cards'!GG$1,'max cards'!GG$1,"")</f>
        <v/>
      </c>
      <c r="GH10" s="46" t="str">
        <f>IF('Electricity &amp; Heat'!$M10&gt;='max cards'!GH$1,'max cards'!GH$1,"")</f>
        <v/>
      </c>
      <c r="GI10" s="46" t="str">
        <f>IF('Electricity &amp; Heat'!$M10&gt;='max cards'!GI$1,'max cards'!GI$1,"")</f>
        <v/>
      </c>
      <c r="GJ10" s="46" t="str">
        <f>IF('Electricity &amp; Heat'!$M10&gt;='max cards'!GJ$1,'max cards'!GJ$1,"")</f>
        <v/>
      </c>
      <c r="GK10" s="46" t="str">
        <f>IF('Electricity &amp; Heat'!$M10&gt;='max cards'!GK$1,'max cards'!GK$1,"")</f>
        <v/>
      </c>
      <c r="GL10" s="46" t="str">
        <f>IF('Electricity &amp; Heat'!$M10&gt;='max cards'!GL$1,'max cards'!GL$1,"")</f>
        <v/>
      </c>
      <c r="GM10" s="46" t="str">
        <f>IF('Electricity &amp; Heat'!$M10&gt;='max cards'!GM$1,'max cards'!GM$1,"")</f>
        <v/>
      </c>
      <c r="GN10" s="46" t="str">
        <f>IF('Electricity &amp; Heat'!$M10&gt;='max cards'!GN$1,'max cards'!GN$1,"")</f>
        <v/>
      </c>
      <c r="GO10" s="46" t="str">
        <f>IF('Electricity &amp; Heat'!$M10&gt;='max cards'!GO$1,'max cards'!GO$1,"")</f>
        <v/>
      </c>
      <c r="GP10" s="46" t="str">
        <f>IF('Electricity &amp; Heat'!$M10&gt;='max cards'!GP$1,'max cards'!GP$1,"")</f>
        <v/>
      </c>
      <c r="GQ10" s="46" t="str">
        <f>IF('Electricity &amp; Heat'!$M10&gt;='max cards'!GQ$1,'max cards'!GQ$1,"")</f>
        <v/>
      </c>
      <c r="GR10" s="46" t="str">
        <f>IF('Electricity &amp; Heat'!$M10&gt;='max cards'!GR$1,'max cards'!GR$1,"")</f>
        <v/>
      </c>
      <c r="GS10" s="46" t="str">
        <f>IF('Electricity &amp; Heat'!$M10&gt;='max cards'!GS$1,'max cards'!GS$1,"")</f>
        <v/>
      </c>
      <c r="GT10" s="46" t="str">
        <f>IF('Electricity &amp; Heat'!$M10&gt;='max cards'!GT$1,'max cards'!GT$1,"")</f>
        <v/>
      </c>
    </row>
    <row r="11" spans="1:202" ht="15" customHeight="1" x14ac:dyDescent="0.35">
      <c r="A11" s="72" t="str">
        <f>'Electricity &amp; Heat'!A11</f>
        <v>CHP - Geothermal, mine water (100 homes district heating)</v>
      </c>
      <c r="B11" s="46">
        <f>IF('Electricity &amp; Heat'!$M11&gt;='max cards'!B$1,'max cards'!B$1,"")</f>
        <v>0</v>
      </c>
      <c r="C11" s="46" t="str">
        <f>IF('Electricity &amp; Heat'!$M11&gt;='max cards'!C$1,'max cards'!C$1,"")</f>
        <v/>
      </c>
      <c r="D11" s="46" t="str">
        <f>IF('Electricity &amp; Heat'!$M11&gt;='max cards'!D$1,'max cards'!D$1,"")</f>
        <v/>
      </c>
      <c r="E11" s="46" t="str">
        <f>IF('Electricity &amp; Heat'!$M11&gt;='max cards'!E$1,'max cards'!E$1,"")</f>
        <v/>
      </c>
      <c r="F11" s="46" t="str">
        <f>IF('Electricity &amp; Heat'!$M11&gt;='max cards'!F$1,'max cards'!F$1,"")</f>
        <v/>
      </c>
      <c r="G11" s="46" t="str">
        <f>IF('Electricity &amp; Heat'!$M11&gt;='max cards'!G$1,'max cards'!G$1,"")</f>
        <v/>
      </c>
      <c r="H11" s="46" t="str">
        <f>IF('Electricity &amp; Heat'!$M11&gt;='max cards'!H$1,'max cards'!H$1,"")</f>
        <v/>
      </c>
      <c r="I11" s="46" t="str">
        <f>IF('Electricity &amp; Heat'!$M11&gt;='max cards'!I$1,'max cards'!I$1,"")</f>
        <v/>
      </c>
      <c r="J11" s="46" t="str">
        <f>IF('Electricity &amp; Heat'!$M11&gt;='max cards'!J$1,'max cards'!J$1,"")</f>
        <v/>
      </c>
      <c r="K11" s="46" t="str">
        <f>IF('Electricity &amp; Heat'!$M11&gt;='max cards'!K$1,'max cards'!K$1,"")</f>
        <v/>
      </c>
      <c r="L11" s="46" t="str">
        <f>IF('Electricity &amp; Heat'!$M11&gt;='max cards'!L$1,'max cards'!L$1,"")</f>
        <v/>
      </c>
      <c r="M11" s="46" t="str">
        <f>IF('Electricity &amp; Heat'!$M11&gt;='max cards'!M$1,'max cards'!M$1,"")</f>
        <v/>
      </c>
      <c r="N11" s="46" t="str">
        <f>IF('Electricity &amp; Heat'!$M11&gt;='max cards'!N$1,'max cards'!N$1,"")</f>
        <v/>
      </c>
      <c r="O11" s="46" t="str">
        <f>IF('Electricity &amp; Heat'!$M11&gt;='max cards'!O$1,'max cards'!O$1,"")</f>
        <v/>
      </c>
      <c r="P11" s="46" t="str">
        <f>IF('Electricity &amp; Heat'!$M11&gt;='max cards'!P$1,'max cards'!P$1,"")</f>
        <v/>
      </c>
      <c r="Q11" s="46" t="str">
        <f>IF('Electricity &amp; Heat'!$M11&gt;='max cards'!Q$1,'max cards'!Q$1,"")</f>
        <v/>
      </c>
      <c r="R11" s="46" t="str">
        <f>IF('Electricity &amp; Heat'!$M11&gt;='max cards'!R$1,'max cards'!R$1,"")</f>
        <v/>
      </c>
      <c r="S11" s="46" t="str">
        <f>IF('Electricity &amp; Heat'!$M11&gt;='max cards'!S$1,'max cards'!S$1,"")</f>
        <v/>
      </c>
      <c r="T11" s="46" t="str">
        <f>IF('Electricity &amp; Heat'!$M11&gt;='max cards'!T$1,'max cards'!T$1,"")</f>
        <v/>
      </c>
      <c r="U11" s="46" t="str">
        <f>IF('Electricity &amp; Heat'!$M11&gt;='max cards'!U$1,'max cards'!U$1,"")</f>
        <v/>
      </c>
      <c r="V11" s="46" t="str">
        <f>IF('Electricity &amp; Heat'!$M11&gt;='max cards'!V$1,'max cards'!V$1,"")</f>
        <v/>
      </c>
      <c r="W11" s="46" t="str">
        <f>IF('Electricity &amp; Heat'!$M11&gt;='max cards'!W$1,'max cards'!W$1,"")</f>
        <v/>
      </c>
      <c r="X11" s="46" t="str">
        <f>IF('Electricity &amp; Heat'!$M11&gt;='max cards'!X$1,'max cards'!X$1,"")</f>
        <v/>
      </c>
      <c r="Y11" s="46" t="str">
        <f>IF('Electricity &amp; Heat'!$M11&gt;='max cards'!Y$1,'max cards'!Y$1,"")</f>
        <v/>
      </c>
      <c r="Z11" s="46" t="str">
        <f>IF('Electricity &amp; Heat'!$M11&gt;='max cards'!Z$1,'max cards'!Z$1,"")</f>
        <v/>
      </c>
      <c r="AA11" s="46" t="str">
        <f>IF('Electricity &amp; Heat'!$M11&gt;='max cards'!AA$1,'max cards'!AA$1,"")</f>
        <v/>
      </c>
      <c r="AB11" s="46" t="str">
        <f>IF('Electricity &amp; Heat'!$M11&gt;='max cards'!AB$1,'max cards'!AB$1,"")</f>
        <v/>
      </c>
      <c r="AC11" s="46" t="str">
        <f>IF('Electricity &amp; Heat'!$M11&gt;='max cards'!AC$1,'max cards'!AC$1,"")</f>
        <v/>
      </c>
      <c r="AD11" s="46" t="str">
        <f>IF('Electricity &amp; Heat'!$M11&gt;='max cards'!AD$1,'max cards'!AD$1,"")</f>
        <v/>
      </c>
      <c r="AE11" s="46" t="str">
        <f>IF('Electricity &amp; Heat'!$M11&gt;='max cards'!AE$1,'max cards'!AE$1,"")</f>
        <v/>
      </c>
      <c r="AF11" s="46" t="str">
        <f>IF('Electricity &amp; Heat'!$M11&gt;='max cards'!AF$1,'max cards'!AF$1,"")</f>
        <v/>
      </c>
      <c r="AG11" s="46" t="str">
        <f>IF('Electricity &amp; Heat'!$M11&gt;='max cards'!AG$1,'max cards'!AG$1,"")</f>
        <v/>
      </c>
      <c r="AH11" s="46" t="str">
        <f>IF('Electricity &amp; Heat'!$M11&gt;='max cards'!AH$1,'max cards'!AH$1,"")</f>
        <v/>
      </c>
      <c r="AI11" s="46" t="str">
        <f>IF('Electricity &amp; Heat'!$M11&gt;='max cards'!AI$1,'max cards'!AI$1,"")</f>
        <v/>
      </c>
      <c r="AJ11" s="46" t="str">
        <f>IF('Electricity &amp; Heat'!$M11&gt;='max cards'!AJ$1,'max cards'!AJ$1,"")</f>
        <v/>
      </c>
      <c r="AK11" s="46" t="str">
        <f>IF('Electricity &amp; Heat'!$M11&gt;='max cards'!AK$1,'max cards'!AK$1,"")</f>
        <v/>
      </c>
      <c r="AL11" s="46" t="str">
        <f>IF('Electricity &amp; Heat'!$M11&gt;='max cards'!AL$1,'max cards'!AL$1,"")</f>
        <v/>
      </c>
      <c r="AM11" s="46" t="str">
        <f>IF('Electricity &amp; Heat'!$M11&gt;='max cards'!AM$1,'max cards'!AM$1,"")</f>
        <v/>
      </c>
      <c r="AN11" s="46" t="str">
        <f>IF('Electricity &amp; Heat'!$M11&gt;='max cards'!AN$1,'max cards'!AN$1,"")</f>
        <v/>
      </c>
      <c r="AO11" s="46" t="str">
        <f>IF('Electricity &amp; Heat'!$M11&gt;='max cards'!AO$1,'max cards'!AO$1,"")</f>
        <v/>
      </c>
      <c r="AP11" s="46" t="str">
        <f>IF('Electricity &amp; Heat'!$M11&gt;='max cards'!AP$1,'max cards'!AP$1,"")</f>
        <v/>
      </c>
      <c r="AQ11" s="46" t="str">
        <f>IF('Electricity &amp; Heat'!$M11&gt;='max cards'!AQ$1,'max cards'!AQ$1,"")</f>
        <v/>
      </c>
      <c r="AR11" s="46" t="str">
        <f>IF('Electricity &amp; Heat'!$M11&gt;='max cards'!AR$1,'max cards'!AR$1,"")</f>
        <v/>
      </c>
      <c r="AS11" s="46" t="str">
        <f>IF('Electricity &amp; Heat'!$M11&gt;='max cards'!AS$1,'max cards'!AS$1,"")</f>
        <v/>
      </c>
      <c r="AT11" s="46" t="str">
        <f>IF('Electricity &amp; Heat'!$M11&gt;='max cards'!AT$1,'max cards'!AT$1,"")</f>
        <v/>
      </c>
      <c r="AU11" s="46" t="str">
        <f>IF('Electricity &amp; Heat'!$M11&gt;='max cards'!AU$1,'max cards'!AU$1,"")</f>
        <v/>
      </c>
      <c r="AV11" s="46" t="str">
        <f>IF('Electricity &amp; Heat'!$M11&gt;='max cards'!AV$1,'max cards'!AV$1,"")</f>
        <v/>
      </c>
      <c r="AW11" s="46" t="str">
        <f>IF('Electricity &amp; Heat'!$M11&gt;='max cards'!AW$1,'max cards'!AW$1,"")</f>
        <v/>
      </c>
      <c r="AX11" s="46" t="str">
        <f>IF('Electricity &amp; Heat'!$M11&gt;='max cards'!AX$1,'max cards'!AX$1,"")</f>
        <v/>
      </c>
      <c r="AY11" s="46" t="str">
        <f>IF('Electricity &amp; Heat'!$M11&gt;='max cards'!AY$1,'max cards'!AY$1,"")</f>
        <v/>
      </c>
      <c r="AZ11" s="46" t="str">
        <f>IF('Electricity &amp; Heat'!$M11&gt;='max cards'!AZ$1,'max cards'!AZ$1,"")</f>
        <v/>
      </c>
      <c r="BA11" s="46" t="str">
        <f>IF('Electricity &amp; Heat'!$M11&gt;='max cards'!BA$1,'max cards'!BA$1,"")</f>
        <v/>
      </c>
      <c r="BB11" s="46" t="str">
        <f>IF('Electricity &amp; Heat'!$M11&gt;='max cards'!BB$1,'max cards'!BB$1,"")</f>
        <v/>
      </c>
      <c r="BC11" s="46" t="str">
        <f>IF('Electricity &amp; Heat'!$M11&gt;='max cards'!BC$1,'max cards'!BC$1,"")</f>
        <v/>
      </c>
      <c r="BD11" s="46" t="str">
        <f>IF('Electricity &amp; Heat'!$M11&gt;='max cards'!BD$1,'max cards'!BD$1,"")</f>
        <v/>
      </c>
      <c r="BE11" s="46" t="str">
        <f>IF('Electricity &amp; Heat'!$M11&gt;='max cards'!BE$1,'max cards'!BE$1,"")</f>
        <v/>
      </c>
      <c r="BF11" s="46" t="str">
        <f>IF('Electricity &amp; Heat'!$M11&gt;='max cards'!BF$1,'max cards'!BF$1,"")</f>
        <v/>
      </c>
      <c r="BG11" s="46" t="str">
        <f>IF('Electricity &amp; Heat'!$M11&gt;='max cards'!BG$1,'max cards'!BG$1,"")</f>
        <v/>
      </c>
      <c r="BH11" s="46" t="str">
        <f>IF('Electricity &amp; Heat'!$M11&gt;='max cards'!BH$1,'max cards'!BH$1,"")</f>
        <v/>
      </c>
      <c r="BI11" s="46" t="str">
        <f>IF('Electricity &amp; Heat'!$M11&gt;='max cards'!BI$1,'max cards'!BI$1,"")</f>
        <v/>
      </c>
      <c r="BJ11" s="46" t="str">
        <f>IF('Electricity &amp; Heat'!$M11&gt;='max cards'!BJ$1,'max cards'!BJ$1,"")</f>
        <v/>
      </c>
      <c r="BK11" s="46" t="str">
        <f>IF('Electricity &amp; Heat'!$M11&gt;='max cards'!BK$1,'max cards'!BK$1,"")</f>
        <v/>
      </c>
      <c r="BL11" s="46" t="str">
        <f>IF('Electricity &amp; Heat'!$M11&gt;='max cards'!BL$1,'max cards'!BL$1,"")</f>
        <v/>
      </c>
      <c r="BM11" s="46" t="str">
        <f>IF('Electricity &amp; Heat'!$M11&gt;='max cards'!BM$1,'max cards'!BM$1,"")</f>
        <v/>
      </c>
      <c r="BN11" s="46" t="str">
        <f>IF('Electricity &amp; Heat'!$M11&gt;='max cards'!BN$1,'max cards'!BN$1,"")</f>
        <v/>
      </c>
      <c r="BO11" s="46" t="str">
        <f>IF('Electricity &amp; Heat'!$M11&gt;='max cards'!BO$1,'max cards'!BO$1,"")</f>
        <v/>
      </c>
      <c r="BP11" s="46" t="str">
        <f>IF('Electricity &amp; Heat'!$M11&gt;='max cards'!BP$1,'max cards'!BP$1,"")</f>
        <v/>
      </c>
      <c r="BQ11" s="46" t="str">
        <f>IF('Electricity &amp; Heat'!$M11&gt;='max cards'!BQ$1,'max cards'!BQ$1,"")</f>
        <v/>
      </c>
      <c r="BR11" s="46" t="str">
        <f>IF('Electricity &amp; Heat'!$M11&gt;='max cards'!BR$1,'max cards'!BR$1,"")</f>
        <v/>
      </c>
      <c r="BS11" s="46" t="str">
        <f>IF('Electricity &amp; Heat'!$M11&gt;='max cards'!BS$1,'max cards'!BS$1,"")</f>
        <v/>
      </c>
      <c r="BT11" s="46" t="str">
        <f>IF('Electricity &amp; Heat'!$M11&gt;='max cards'!BT$1,'max cards'!BT$1,"")</f>
        <v/>
      </c>
      <c r="BU11" s="46" t="str">
        <f>IF('Electricity &amp; Heat'!$M11&gt;='max cards'!BU$1,'max cards'!BU$1,"")</f>
        <v/>
      </c>
      <c r="BV11" s="46" t="str">
        <f>IF('Electricity &amp; Heat'!$M11&gt;='max cards'!BV$1,'max cards'!BV$1,"")</f>
        <v/>
      </c>
      <c r="BW11" s="46" t="str">
        <f>IF('Electricity &amp; Heat'!$M11&gt;='max cards'!BW$1,'max cards'!BW$1,"")</f>
        <v/>
      </c>
      <c r="BX11" s="46" t="str">
        <f>IF('Electricity &amp; Heat'!$M11&gt;='max cards'!BX$1,'max cards'!BX$1,"")</f>
        <v/>
      </c>
      <c r="BY11" s="46" t="str">
        <f>IF('Electricity &amp; Heat'!$M11&gt;='max cards'!BY$1,'max cards'!BY$1,"")</f>
        <v/>
      </c>
      <c r="BZ11" s="46" t="str">
        <f>IF('Electricity &amp; Heat'!$M11&gt;='max cards'!BZ$1,'max cards'!BZ$1,"")</f>
        <v/>
      </c>
      <c r="CA11" s="46" t="str">
        <f>IF('Electricity &amp; Heat'!$M11&gt;='max cards'!CA$1,'max cards'!CA$1,"")</f>
        <v/>
      </c>
      <c r="CB11" s="46" t="str">
        <f>IF('Electricity &amp; Heat'!$M11&gt;='max cards'!CB$1,'max cards'!CB$1,"")</f>
        <v/>
      </c>
      <c r="CC11" s="46" t="str">
        <f>IF('Electricity &amp; Heat'!$M11&gt;='max cards'!CC$1,'max cards'!CC$1,"")</f>
        <v/>
      </c>
      <c r="CD11" s="46" t="str">
        <f>IF('Electricity &amp; Heat'!$M11&gt;='max cards'!CD$1,'max cards'!CD$1,"")</f>
        <v/>
      </c>
      <c r="CE11" s="46" t="str">
        <f>IF('Electricity &amp; Heat'!$M11&gt;='max cards'!CE$1,'max cards'!CE$1,"")</f>
        <v/>
      </c>
      <c r="CF11" s="46" t="str">
        <f>IF('Electricity &amp; Heat'!$M11&gt;='max cards'!CF$1,'max cards'!CF$1,"")</f>
        <v/>
      </c>
      <c r="CG11" s="46" t="str">
        <f>IF('Electricity &amp; Heat'!$M11&gt;='max cards'!CG$1,'max cards'!CG$1,"")</f>
        <v/>
      </c>
      <c r="CH11" s="46" t="str">
        <f>IF('Electricity &amp; Heat'!$M11&gt;='max cards'!CH$1,'max cards'!CH$1,"")</f>
        <v/>
      </c>
      <c r="CI11" s="46" t="str">
        <f>IF('Electricity &amp; Heat'!$M11&gt;='max cards'!CI$1,'max cards'!CI$1,"")</f>
        <v/>
      </c>
      <c r="CJ11" s="46" t="str">
        <f>IF('Electricity &amp; Heat'!$M11&gt;='max cards'!CJ$1,'max cards'!CJ$1,"")</f>
        <v/>
      </c>
      <c r="CK11" s="46" t="str">
        <f>IF('Electricity &amp; Heat'!$M11&gt;='max cards'!CK$1,'max cards'!CK$1,"")</f>
        <v/>
      </c>
      <c r="CL11" s="46" t="str">
        <f>IF('Electricity &amp; Heat'!$M11&gt;='max cards'!CL$1,'max cards'!CL$1,"")</f>
        <v/>
      </c>
      <c r="CM11" s="46" t="str">
        <f>IF('Electricity &amp; Heat'!$M11&gt;='max cards'!CM$1,'max cards'!CM$1,"")</f>
        <v/>
      </c>
      <c r="CN11" s="46" t="str">
        <f>IF('Electricity &amp; Heat'!$M11&gt;='max cards'!CN$1,'max cards'!CN$1,"")</f>
        <v/>
      </c>
      <c r="CO11" s="46" t="str">
        <f>IF('Electricity &amp; Heat'!$M11&gt;='max cards'!CO$1,'max cards'!CO$1,"")</f>
        <v/>
      </c>
      <c r="CP11" s="46" t="str">
        <f>IF('Electricity &amp; Heat'!$M11&gt;='max cards'!CP$1,'max cards'!CP$1,"")</f>
        <v/>
      </c>
      <c r="CQ11" s="46" t="str">
        <f>IF('Electricity &amp; Heat'!$M11&gt;='max cards'!CQ$1,'max cards'!CQ$1,"")</f>
        <v/>
      </c>
      <c r="CR11" s="46" t="str">
        <f>IF('Electricity &amp; Heat'!$M11&gt;='max cards'!CR$1,'max cards'!CR$1,"")</f>
        <v/>
      </c>
      <c r="CS11" s="46" t="str">
        <f>IF('Electricity &amp; Heat'!$M11&gt;='max cards'!CS$1,'max cards'!CS$1,"")</f>
        <v/>
      </c>
      <c r="CT11" s="46" t="str">
        <f>IF('Electricity &amp; Heat'!$M11&gt;='max cards'!CT$1,'max cards'!CT$1,"")</f>
        <v/>
      </c>
      <c r="CU11" s="46" t="str">
        <f>IF('Electricity &amp; Heat'!$M11&gt;='max cards'!CU$1,'max cards'!CU$1,"")</f>
        <v/>
      </c>
      <c r="CV11" s="46" t="str">
        <f>IF('Electricity &amp; Heat'!$M11&gt;='max cards'!CV$1,'max cards'!CV$1,"")</f>
        <v/>
      </c>
      <c r="CW11" s="46" t="str">
        <f>IF('Electricity &amp; Heat'!$M11&gt;='max cards'!CW$1,'max cards'!CW$1,"")</f>
        <v/>
      </c>
      <c r="CX11" s="46" t="str">
        <f>IF('Electricity &amp; Heat'!$M11&gt;='max cards'!CX$1,'max cards'!CX$1,"")</f>
        <v/>
      </c>
      <c r="CY11" s="46" t="str">
        <f>IF('Electricity &amp; Heat'!$M11&gt;='max cards'!CY$1,'max cards'!CY$1,"")</f>
        <v/>
      </c>
      <c r="CZ11" s="46" t="str">
        <f>IF('Electricity &amp; Heat'!$M11&gt;='max cards'!CZ$1,'max cards'!CZ$1,"")</f>
        <v/>
      </c>
      <c r="DA11" s="46" t="str">
        <f>IF('Electricity &amp; Heat'!$M11&gt;='max cards'!DA$1,'max cards'!DA$1,"")</f>
        <v/>
      </c>
      <c r="DB11" s="46" t="str">
        <f>IF('Electricity &amp; Heat'!$M11&gt;='max cards'!DB$1,'max cards'!DB$1,"")</f>
        <v/>
      </c>
      <c r="DC11" s="46" t="str">
        <f>IF('Electricity &amp; Heat'!$M11&gt;='max cards'!DC$1,'max cards'!DC$1,"")</f>
        <v/>
      </c>
      <c r="DD11" s="46" t="str">
        <f>IF('Electricity &amp; Heat'!$M11&gt;='max cards'!DD$1,'max cards'!DD$1,"")</f>
        <v/>
      </c>
      <c r="DE11" s="46" t="str">
        <f>IF('Electricity &amp; Heat'!$M11&gt;='max cards'!DE$1,'max cards'!DE$1,"")</f>
        <v/>
      </c>
      <c r="DF11" s="46" t="str">
        <f>IF('Electricity &amp; Heat'!$M11&gt;='max cards'!DF$1,'max cards'!DF$1,"")</f>
        <v/>
      </c>
      <c r="DG11" s="46" t="str">
        <f>IF('Electricity &amp; Heat'!$M11&gt;='max cards'!DG$1,'max cards'!DG$1,"")</f>
        <v/>
      </c>
      <c r="DH11" s="46" t="str">
        <f>IF('Electricity &amp; Heat'!$M11&gt;='max cards'!DH$1,'max cards'!DH$1,"")</f>
        <v/>
      </c>
      <c r="DI11" s="46" t="str">
        <f>IF('Electricity &amp; Heat'!$M11&gt;='max cards'!DI$1,'max cards'!DI$1,"")</f>
        <v/>
      </c>
      <c r="DJ11" s="46" t="str">
        <f>IF('Electricity &amp; Heat'!$M11&gt;='max cards'!DJ$1,'max cards'!DJ$1,"")</f>
        <v/>
      </c>
      <c r="DK11" s="46" t="str">
        <f>IF('Electricity &amp; Heat'!$M11&gt;='max cards'!DK$1,'max cards'!DK$1,"")</f>
        <v/>
      </c>
      <c r="DL11" s="46" t="str">
        <f>IF('Electricity &amp; Heat'!$M11&gt;='max cards'!DL$1,'max cards'!DL$1,"")</f>
        <v/>
      </c>
      <c r="DM11" s="46" t="str">
        <f>IF('Electricity &amp; Heat'!$M11&gt;='max cards'!DM$1,'max cards'!DM$1,"")</f>
        <v/>
      </c>
      <c r="DN11" s="46" t="str">
        <f>IF('Electricity &amp; Heat'!$M11&gt;='max cards'!DN$1,'max cards'!DN$1,"")</f>
        <v/>
      </c>
      <c r="DO11" s="46" t="str">
        <f>IF('Electricity &amp; Heat'!$M11&gt;='max cards'!DO$1,'max cards'!DO$1,"")</f>
        <v/>
      </c>
      <c r="DP11" s="46" t="str">
        <f>IF('Electricity &amp; Heat'!$M11&gt;='max cards'!DP$1,'max cards'!DP$1,"")</f>
        <v/>
      </c>
      <c r="DQ11" s="46" t="str">
        <f>IF('Electricity &amp; Heat'!$M11&gt;='max cards'!DQ$1,'max cards'!DQ$1,"")</f>
        <v/>
      </c>
      <c r="DR11" s="46" t="str">
        <f>IF('Electricity &amp; Heat'!$M11&gt;='max cards'!DR$1,'max cards'!DR$1,"")</f>
        <v/>
      </c>
      <c r="DS11" s="46" t="str">
        <f>IF('Electricity &amp; Heat'!$M11&gt;='max cards'!DS$1,'max cards'!DS$1,"")</f>
        <v/>
      </c>
      <c r="DT11" s="46" t="str">
        <f>IF('Electricity &amp; Heat'!$M11&gt;='max cards'!DT$1,'max cards'!DT$1,"")</f>
        <v/>
      </c>
      <c r="DU11" s="46" t="str">
        <f>IF('Electricity &amp; Heat'!$M11&gt;='max cards'!DU$1,'max cards'!DU$1,"")</f>
        <v/>
      </c>
      <c r="DV11" s="46" t="str">
        <f>IF('Electricity &amp; Heat'!$M11&gt;='max cards'!DV$1,'max cards'!DV$1,"")</f>
        <v/>
      </c>
      <c r="DW11" s="46" t="str">
        <f>IF('Electricity &amp; Heat'!$M11&gt;='max cards'!DW$1,'max cards'!DW$1,"")</f>
        <v/>
      </c>
      <c r="DX11" s="46" t="str">
        <f>IF('Electricity &amp; Heat'!$M11&gt;='max cards'!DX$1,'max cards'!DX$1,"")</f>
        <v/>
      </c>
      <c r="DY11" s="46" t="str">
        <f>IF('Electricity &amp; Heat'!$M11&gt;='max cards'!DY$1,'max cards'!DY$1,"")</f>
        <v/>
      </c>
      <c r="DZ11" s="46" t="str">
        <f>IF('Electricity &amp; Heat'!$M11&gt;='max cards'!DZ$1,'max cards'!DZ$1,"")</f>
        <v/>
      </c>
      <c r="EA11" s="46" t="str">
        <f>IF('Electricity &amp; Heat'!$M11&gt;='max cards'!EA$1,'max cards'!EA$1,"")</f>
        <v/>
      </c>
      <c r="EB11" s="46" t="str">
        <f>IF('Electricity &amp; Heat'!$M11&gt;='max cards'!EB$1,'max cards'!EB$1,"")</f>
        <v/>
      </c>
      <c r="EC11" s="46" t="str">
        <f>IF('Electricity &amp; Heat'!$M11&gt;='max cards'!EC$1,'max cards'!EC$1,"")</f>
        <v/>
      </c>
      <c r="ED11" s="46" t="str">
        <f>IF('Electricity &amp; Heat'!$M11&gt;='max cards'!ED$1,'max cards'!ED$1,"")</f>
        <v/>
      </c>
      <c r="EE11" s="46" t="str">
        <f>IF('Electricity &amp; Heat'!$M11&gt;='max cards'!EE$1,'max cards'!EE$1,"")</f>
        <v/>
      </c>
      <c r="EF11" s="46" t="str">
        <f>IF('Electricity &amp; Heat'!$M11&gt;='max cards'!EF$1,'max cards'!EF$1,"")</f>
        <v/>
      </c>
      <c r="EG11" s="46" t="str">
        <f>IF('Electricity &amp; Heat'!$M11&gt;='max cards'!EG$1,'max cards'!EG$1,"")</f>
        <v/>
      </c>
      <c r="EH11" s="46" t="str">
        <f>IF('Electricity &amp; Heat'!$M11&gt;='max cards'!EH$1,'max cards'!EH$1,"")</f>
        <v/>
      </c>
      <c r="EI11" s="46" t="str">
        <f>IF('Electricity &amp; Heat'!$M11&gt;='max cards'!EI$1,'max cards'!EI$1,"")</f>
        <v/>
      </c>
      <c r="EJ11" s="46" t="str">
        <f>IF('Electricity &amp; Heat'!$M11&gt;='max cards'!EJ$1,'max cards'!EJ$1,"")</f>
        <v/>
      </c>
      <c r="EK11" s="46" t="str">
        <f>IF('Electricity &amp; Heat'!$M11&gt;='max cards'!EK$1,'max cards'!EK$1,"")</f>
        <v/>
      </c>
      <c r="EL11" s="46" t="str">
        <f>IF('Electricity &amp; Heat'!$M11&gt;='max cards'!EL$1,'max cards'!EL$1,"")</f>
        <v/>
      </c>
      <c r="EM11" s="46" t="str">
        <f>IF('Electricity &amp; Heat'!$M11&gt;='max cards'!EM$1,'max cards'!EM$1,"")</f>
        <v/>
      </c>
      <c r="EN11" s="46" t="str">
        <f>IF('Electricity &amp; Heat'!$M11&gt;='max cards'!EN$1,'max cards'!EN$1,"")</f>
        <v/>
      </c>
      <c r="EO11" s="46" t="str">
        <f>IF('Electricity &amp; Heat'!$M11&gt;='max cards'!EO$1,'max cards'!EO$1,"")</f>
        <v/>
      </c>
      <c r="EP11" s="46" t="str">
        <f>IF('Electricity &amp; Heat'!$M11&gt;='max cards'!EP$1,'max cards'!EP$1,"")</f>
        <v/>
      </c>
      <c r="EQ11" s="46" t="str">
        <f>IF('Electricity &amp; Heat'!$M11&gt;='max cards'!EQ$1,'max cards'!EQ$1,"")</f>
        <v/>
      </c>
      <c r="ER11" s="46" t="str">
        <f>IF('Electricity &amp; Heat'!$M11&gt;='max cards'!ER$1,'max cards'!ER$1,"")</f>
        <v/>
      </c>
      <c r="ES11" s="46" t="str">
        <f>IF('Electricity &amp; Heat'!$M11&gt;='max cards'!ES$1,'max cards'!ES$1,"")</f>
        <v/>
      </c>
      <c r="ET11" s="46" t="str">
        <f>IF('Electricity &amp; Heat'!$M11&gt;='max cards'!ET$1,'max cards'!ET$1,"")</f>
        <v/>
      </c>
      <c r="EU11" s="46" t="str">
        <f>IF('Electricity &amp; Heat'!$M11&gt;='max cards'!EU$1,'max cards'!EU$1,"")</f>
        <v/>
      </c>
      <c r="EV11" s="46" t="str">
        <f>IF('Electricity &amp; Heat'!$M11&gt;='max cards'!EV$1,'max cards'!EV$1,"")</f>
        <v/>
      </c>
      <c r="EW11" s="46" t="str">
        <f>IF('Electricity &amp; Heat'!$M11&gt;='max cards'!EW$1,'max cards'!EW$1,"")</f>
        <v/>
      </c>
      <c r="EX11" s="46" t="str">
        <f>IF('Electricity &amp; Heat'!$M11&gt;='max cards'!EX$1,'max cards'!EX$1,"")</f>
        <v/>
      </c>
      <c r="EY11" s="46" t="str">
        <f>IF('Electricity &amp; Heat'!$M11&gt;='max cards'!EY$1,'max cards'!EY$1,"")</f>
        <v/>
      </c>
      <c r="EZ11" s="46" t="str">
        <f>IF('Electricity &amp; Heat'!$M11&gt;='max cards'!EZ$1,'max cards'!EZ$1,"")</f>
        <v/>
      </c>
      <c r="FA11" s="46" t="str">
        <f>IF('Electricity &amp; Heat'!$M11&gt;='max cards'!FA$1,'max cards'!FA$1,"")</f>
        <v/>
      </c>
      <c r="FB11" s="46" t="str">
        <f>IF('Electricity &amp; Heat'!$M11&gt;='max cards'!FB$1,'max cards'!FB$1,"")</f>
        <v/>
      </c>
      <c r="FC11" s="46" t="str">
        <f>IF('Electricity &amp; Heat'!$M11&gt;='max cards'!FC$1,'max cards'!FC$1,"")</f>
        <v/>
      </c>
      <c r="FD11" s="46" t="str">
        <f>IF('Electricity &amp; Heat'!$M11&gt;='max cards'!FD$1,'max cards'!FD$1,"")</f>
        <v/>
      </c>
      <c r="FE11" s="46" t="str">
        <f>IF('Electricity &amp; Heat'!$M11&gt;='max cards'!FE$1,'max cards'!FE$1,"")</f>
        <v/>
      </c>
      <c r="FF11" s="46" t="str">
        <f>IF('Electricity &amp; Heat'!$M11&gt;='max cards'!FF$1,'max cards'!FF$1,"")</f>
        <v/>
      </c>
      <c r="FG11" s="46" t="str">
        <f>IF('Electricity &amp; Heat'!$M11&gt;='max cards'!FG$1,'max cards'!FG$1,"")</f>
        <v/>
      </c>
      <c r="FH11" s="46" t="str">
        <f>IF('Electricity &amp; Heat'!$M11&gt;='max cards'!FH$1,'max cards'!FH$1,"")</f>
        <v/>
      </c>
      <c r="FI11" s="46" t="str">
        <f>IF('Electricity &amp; Heat'!$M11&gt;='max cards'!FI$1,'max cards'!FI$1,"")</f>
        <v/>
      </c>
      <c r="FJ11" s="46" t="str">
        <f>IF('Electricity &amp; Heat'!$M11&gt;='max cards'!FJ$1,'max cards'!FJ$1,"")</f>
        <v/>
      </c>
      <c r="FK11" s="46" t="str">
        <f>IF('Electricity &amp; Heat'!$M11&gt;='max cards'!FK$1,'max cards'!FK$1,"")</f>
        <v/>
      </c>
      <c r="FL11" s="46" t="str">
        <f>IF('Electricity &amp; Heat'!$M11&gt;='max cards'!FL$1,'max cards'!FL$1,"")</f>
        <v/>
      </c>
      <c r="FM11" s="46" t="str">
        <f>IF('Electricity &amp; Heat'!$M11&gt;='max cards'!FM$1,'max cards'!FM$1,"")</f>
        <v/>
      </c>
      <c r="FN11" s="46" t="str">
        <f>IF('Electricity &amp; Heat'!$M11&gt;='max cards'!FN$1,'max cards'!FN$1,"")</f>
        <v/>
      </c>
      <c r="FO11" s="46" t="str">
        <f>IF('Electricity &amp; Heat'!$M11&gt;='max cards'!FO$1,'max cards'!FO$1,"")</f>
        <v/>
      </c>
      <c r="FP11" s="46" t="str">
        <f>IF('Electricity &amp; Heat'!$M11&gt;='max cards'!FP$1,'max cards'!FP$1,"")</f>
        <v/>
      </c>
      <c r="FQ11" s="46" t="str">
        <f>IF('Electricity &amp; Heat'!$M11&gt;='max cards'!FQ$1,'max cards'!FQ$1,"")</f>
        <v/>
      </c>
      <c r="FR11" s="46" t="str">
        <f>IF('Electricity &amp; Heat'!$M11&gt;='max cards'!FR$1,'max cards'!FR$1,"")</f>
        <v/>
      </c>
      <c r="FS11" s="46" t="str">
        <f>IF('Electricity &amp; Heat'!$M11&gt;='max cards'!FS$1,'max cards'!FS$1,"")</f>
        <v/>
      </c>
      <c r="FT11" s="46" t="str">
        <f>IF('Electricity &amp; Heat'!$M11&gt;='max cards'!FT$1,'max cards'!FT$1,"")</f>
        <v/>
      </c>
      <c r="FU11" s="46" t="str">
        <f>IF('Electricity &amp; Heat'!$M11&gt;='max cards'!FU$1,'max cards'!FU$1,"")</f>
        <v/>
      </c>
      <c r="FV11" s="46" t="str">
        <f>IF('Electricity &amp; Heat'!$M11&gt;='max cards'!FV$1,'max cards'!FV$1,"")</f>
        <v/>
      </c>
      <c r="FW11" s="46" t="str">
        <f>IF('Electricity &amp; Heat'!$M11&gt;='max cards'!FW$1,'max cards'!FW$1,"")</f>
        <v/>
      </c>
      <c r="FX11" s="46" t="str">
        <f>IF('Electricity &amp; Heat'!$M11&gt;='max cards'!FX$1,'max cards'!FX$1,"")</f>
        <v/>
      </c>
      <c r="FY11" s="46" t="str">
        <f>IF('Electricity &amp; Heat'!$M11&gt;='max cards'!FY$1,'max cards'!FY$1,"")</f>
        <v/>
      </c>
      <c r="FZ11" s="46" t="str">
        <f>IF('Electricity &amp; Heat'!$M11&gt;='max cards'!FZ$1,'max cards'!FZ$1,"")</f>
        <v/>
      </c>
      <c r="GA11" s="46" t="str">
        <f>IF('Electricity &amp; Heat'!$M11&gt;='max cards'!GA$1,'max cards'!GA$1,"")</f>
        <v/>
      </c>
      <c r="GB11" s="46" t="str">
        <f>IF('Electricity &amp; Heat'!$M11&gt;='max cards'!GB$1,'max cards'!GB$1,"")</f>
        <v/>
      </c>
      <c r="GC11" s="46" t="str">
        <f>IF('Electricity &amp; Heat'!$M11&gt;='max cards'!GC$1,'max cards'!GC$1,"")</f>
        <v/>
      </c>
      <c r="GD11" s="46" t="str">
        <f>IF('Electricity &amp; Heat'!$M11&gt;='max cards'!GD$1,'max cards'!GD$1,"")</f>
        <v/>
      </c>
      <c r="GE11" s="46" t="str">
        <f>IF('Electricity &amp; Heat'!$M11&gt;='max cards'!GE$1,'max cards'!GE$1,"")</f>
        <v/>
      </c>
      <c r="GF11" s="46" t="str">
        <f>IF('Electricity &amp; Heat'!$M11&gt;='max cards'!GF$1,'max cards'!GF$1,"")</f>
        <v/>
      </c>
      <c r="GG11" s="46" t="str">
        <f>IF('Electricity &amp; Heat'!$M11&gt;='max cards'!GG$1,'max cards'!GG$1,"")</f>
        <v/>
      </c>
      <c r="GH11" s="46" t="str">
        <f>IF('Electricity &amp; Heat'!$M11&gt;='max cards'!GH$1,'max cards'!GH$1,"")</f>
        <v/>
      </c>
      <c r="GI11" s="46" t="str">
        <f>IF('Electricity &amp; Heat'!$M11&gt;='max cards'!GI$1,'max cards'!GI$1,"")</f>
        <v/>
      </c>
      <c r="GJ11" s="46" t="str">
        <f>IF('Electricity &amp; Heat'!$M11&gt;='max cards'!GJ$1,'max cards'!GJ$1,"")</f>
        <v/>
      </c>
      <c r="GK11" s="46" t="str">
        <f>IF('Electricity &amp; Heat'!$M11&gt;='max cards'!GK$1,'max cards'!GK$1,"")</f>
        <v/>
      </c>
      <c r="GL11" s="46" t="str">
        <f>IF('Electricity &amp; Heat'!$M11&gt;='max cards'!GL$1,'max cards'!GL$1,"")</f>
        <v/>
      </c>
      <c r="GM11" s="46" t="str">
        <f>IF('Electricity &amp; Heat'!$M11&gt;='max cards'!GM$1,'max cards'!GM$1,"")</f>
        <v/>
      </c>
      <c r="GN11" s="46" t="str">
        <f>IF('Electricity &amp; Heat'!$M11&gt;='max cards'!GN$1,'max cards'!GN$1,"")</f>
        <v/>
      </c>
      <c r="GO11" s="46" t="str">
        <f>IF('Electricity &amp; Heat'!$M11&gt;='max cards'!GO$1,'max cards'!GO$1,"")</f>
        <v/>
      </c>
      <c r="GP11" s="46" t="str">
        <f>IF('Electricity &amp; Heat'!$M11&gt;='max cards'!GP$1,'max cards'!GP$1,"")</f>
        <v/>
      </c>
      <c r="GQ11" s="46" t="str">
        <f>IF('Electricity &amp; Heat'!$M11&gt;='max cards'!GQ$1,'max cards'!GQ$1,"")</f>
        <v/>
      </c>
      <c r="GR11" s="46" t="str">
        <f>IF('Electricity &amp; Heat'!$M11&gt;='max cards'!GR$1,'max cards'!GR$1,"")</f>
        <v/>
      </c>
      <c r="GS11" s="46" t="str">
        <f>IF('Electricity &amp; Heat'!$M11&gt;='max cards'!GS$1,'max cards'!GS$1,"")</f>
        <v/>
      </c>
      <c r="GT11" s="46" t="str">
        <f>IF('Electricity &amp; Heat'!$M11&gt;='max cards'!GT$1,'max cards'!GT$1,"")</f>
        <v/>
      </c>
    </row>
    <row r="12" spans="1:202" ht="15" customHeight="1" x14ac:dyDescent="0.35">
      <c r="A12" s="72" t="str">
        <f>'Electricity &amp; Heat'!A12</f>
        <v>Water source heat pump (100 homes district heating)</v>
      </c>
      <c r="B12" s="46">
        <f>IF('Electricity &amp; Heat'!$M12&gt;='max cards'!B$1,'max cards'!B$1,"")</f>
        <v>0</v>
      </c>
      <c r="C12" s="46" t="str">
        <f>IF('Electricity &amp; Heat'!$M12&gt;='max cards'!C$1,'max cards'!C$1,"")</f>
        <v/>
      </c>
      <c r="D12" s="46" t="str">
        <f>IF('Electricity &amp; Heat'!$M12&gt;='max cards'!D$1,'max cards'!D$1,"")</f>
        <v/>
      </c>
      <c r="E12" s="46" t="str">
        <f>IF('Electricity &amp; Heat'!$M12&gt;='max cards'!E$1,'max cards'!E$1,"")</f>
        <v/>
      </c>
      <c r="F12" s="46" t="str">
        <f>IF('Electricity &amp; Heat'!$M12&gt;='max cards'!F$1,'max cards'!F$1,"")</f>
        <v/>
      </c>
      <c r="G12" s="46" t="str">
        <f>IF('Electricity &amp; Heat'!$M12&gt;='max cards'!G$1,'max cards'!G$1,"")</f>
        <v/>
      </c>
      <c r="H12" s="46" t="str">
        <f>IF('Electricity &amp; Heat'!$M12&gt;='max cards'!H$1,'max cards'!H$1,"")</f>
        <v/>
      </c>
      <c r="I12" s="46" t="str">
        <f>IF('Electricity &amp; Heat'!$M12&gt;='max cards'!I$1,'max cards'!I$1,"")</f>
        <v/>
      </c>
      <c r="J12" s="46" t="str">
        <f>IF('Electricity &amp; Heat'!$M12&gt;='max cards'!J$1,'max cards'!J$1,"")</f>
        <v/>
      </c>
      <c r="K12" s="46" t="str">
        <f>IF('Electricity &amp; Heat'!$M12&gt;='max cards'!K$1,'max cards'!K$1,"")</f>
        <v/>
      </c>
      <c r="L12" s="46" t="str">
        <f>IF('Electricity &amp; Heat'!$M12&gt;='max cards'!L$1,'max cards'!L$1,"")</f>
        <v/>
      </c>
      <c r="M12" s="46" t="str">
        <f>IF('Electricity &amp; Heat'!$M12&gt;='max cards'!M$1,'max cards'!M$1,"")</f>
        <v/>
      </c>
      <c r="N12" s="46" t="str">
        <f>IF('Electricity &amp; Heat'!$M12&gt;='max cards'!N$1,'max cards'!N$1,"")</f>
        <v/>
      </c>
      <c r="O12" s="46" t="str">
        <f>IF('Electricity &amp; Heat'!$M12&gt;='max cards'!O$1,'max cards'!O$1,"")</f>
        <v/>
      </c>
      <c r="P12" s="46" t="str">
        <f>IF('Electricity &amp; Heat'!$M12&gt;='max cards'!P$1,'max cards'!P$1,"")</f>
        <v/>
      </c>
      <c r="Q12" s="46" t="str">
        <f>IF('Electricity &amp; Heat'!$M12&gt;='max cards'!Q$1,'max cards'!Q$1,"")</f>
        <v/>
      </c>
      <c r="R12" s="46" t="str">
        <f>IF('Electricity &amp; Heat'!$M12&gt;='max cards'!R$1,'max cards'!R$1,"")</f>
        <v/>
      </c>
      <c r="S12" s="46" t="str">
        <f>IF('Electricity &amp; Heat'!$M12&gt;='max cards'!S$1,'max cards'!S$1,"")</f>
        <v/>
      </c>
      <c r="T12" s="46" t="str">
        <f>IF('Electricity &amp; Heat'!$M12&gt;='max cards'!T$1,'max cards'!T$1,"")</f>
        <v/>
      </c>
      <c r="U12" s="46" t="str">
        <f>IF('Electricity &amp; Heat'!$M12&gt;='max cards'!U$1,'max cards'!U$1,"")</f>
        <v/>
      </c>
      <c r="V12" s="46" t="str">
        <f>IF('Electricity &amp; Heat'!$M12&gt;='max cards'!V$1,'max cards'!V$1,"")</f>
        <v/>
      </c>
      <c r="W12" s="46" t="str">
        <f>IF('Electricity &amp; Heat'!$M12&gt;='max cards'!W$1,'max cards'!W$1,"")</f>
        <v/>
      </c>
      <c r="X12" s="46" t="str">
        <f>IF('Electricity &amp; Heat'!$M12&gt;='max cards'!X$1,'max cards'!X$1,"")</f>
        <v/>
      </c>
      <c r="Y12" s="46" t="str">
        <f>IF('Electricity &amp; Heat'!$M12&gt;='max cards'!Y$1,'max cards'!Y$1,"")</f>
        <v/>
      </c>
      <c r="Z12" s="46" t="str">
        <f>IF('Electricity &amp; Heat'!$M12&gt;='max cards'!Z$1,'max cards'!Z$1,"")</f>
        <v/>
      </c>
      <c r="AA12" s="46" t="str">
        <f>IF('Electricity &amp; Heat'!$M12&gt;='max cards'!AA$1,'max cards'!AA$1,"")</f>
        <v/>
      </c>
      <c r="AB12" s="46" t="str">
        <f>IF('Electricity &amp; Heat'!$M12&gt;='max cards'!AB$1,'max cards'!AB$1,"")</f>
        <v/>
      </c>
      <c r="AC12" s="46" t="str">
        <f>IF('Electricity &amp; Heat'!$M12&gt;='max cards'!AC$1,'max cards'!AC$1,"")</f>
        <v/>
      </c>
      <c r="AD12" s="46" t="str">
        <f>IF('Electricity &amp; Heat'!$M12&gt;='max cards'!AD$1,'max cards'!AD$1,"")</f>
        <v/>
      </c>
      <c r="AE12" s="46" t="str">
        <f>IF('Electricity &amp; Heat'!$M12&gt;='max cards'!AE$1,'max cards'!AE$1,"")</f>
        <v/>
      </c>
      <c r="AF12" s="46" t="str">
        <f>IF('Electricity &amp; Heat'!$M12&gt;='max cards'!AF$1,'max cards'!AF$1,"")</f>
        <v/>
      </c>
      <c r="AG12" s="46" t="str">
        <f>IF('Electricity &amp; Heat'!$M12&gt;='max cards'!AG$1,'max cards'!AG$1,"")</f>
        <v/>
      </c>
      <c r="AH12" s="46" t="str">
        <f>IF('Electricity &amp; Heat'!$M12&gt;='max cards'!AH$1,'max cards'!AH$1,"")</f>
        <v/>
      </c>
      <c r="AI12" s="46" t="str">
        <f>IF('Electricity &amp; Heat'!$M12&gt;='max cards'!AI$1,'max cards'!AI$1,"")</f>
        <v/>
      </c>
      <c r="AJ12" s="46" t="str">
        <f>IF('Electricity &amp; Heat'!$M12&gt;='max cards'!AJ$1,'max cards'!AJ$1,"")</f>
        <v/>
      </c>
      <c r="AK12" s="46" t="str">
        <f>IF('Electricity &amp; Heat'!$M12&gt;='max cards'!AK$1,'max cards'!AK$1,"")</f>
        <v/>
      </c>
      <c r="AL12" s="46" t="str">
        <f>IF('Electricity &amp; Heat'!$M12&gt;='max cards'!AL$1,'max cards'!AL$1,"")</f>
        <v/>
      </c>
      <c r="AM12" s="46" t="str">
        <f>IF('Electricity &amp; Heat'!$M12&gt;='max cards'!AM$1,'max cards'!AM$1,"")</f>
        <v/>
      </c>
      <c r="AN12" s="46" t="str">
        <f>IF('Electricity &amp; Heat'!$M12&gt;='max cards'!AN$1,'max cards'!AN$1,"")</f>
        <v/>
      </c>
      <c r="AO12" s="46" t="str">
        <f>IF('Electricity &amp; Heat'!$M12&gt;='max cards'!AO$1,'max cards'!AO$1,"")</f>
        <v/>
      </c>
      <c r="AP12" s="46" t="str">
        <f>IF('Electricity &amp; Heat'!$M12&gt;='max cards'!AP$1,'max cards'!AP$1,"")</f>
        <v/>
      </c>
      <c r="AQ12" s="46" t="str">
        <f>IF('Electricity &amp; Heat'!$M12&gt;='max cards'!AQ$1,'max cards'!AQ$1,"")</f>
        <v/>
      </c>
      <c r="AR12" s="46" t="str">
        <f>IF('Electricity &amp; Heat'!$M12&gt;='max cards'!AR$1,'max cards'!AR$1,"")</f>
        <v/>
      </c>
      <c r="AS12" s="46" t="str">
        <f>IF('Electricity &amp; Heat'!$M12&gt;='max cards'!AS$1,'max cards'!AS$1,"")</f>
        <v/>
      </c>
      <c r="AT12" s="46" t="str">
        <f>IF('Electricity &amp; Heat'!$M12&gt;='max cards'!AT$1,'max cards'!AT$1,"")</f>
        <v/>
      </c>
      <c r="AU12" s="46" t="str">
        <f>IF('Electricity &amp; Heat'!$M12&gt;='max cards'!AU$1,'max cards'!AU$1,"")</f>
        <v/>
      </c>
      <c r="AV12" s="46" t="str">
        <f>IF('Electricity &amp; Heat'!$M12&gt;='max cards'!AV$1,'max cards'!AV$1,"")</f>
        <v/>
      </c>
      <c r="AW12" s="46" t="str">
        <f>IF('Electricity &amp; Heat'!$M12&gt;='max cards'!AW$1,'max cards'!AW$1,"")</f>
        <v/>
      </c>
      <c r="AX12" s="46" t="str">
        <f>IF('Electricity &amp; Heat'!$M12&gt;='max cards'!AX$1,'max cards'!AX$1,"")</f>
        <v/>
      </c>
      <c r="AY12" s="46" t="str">
        <f>IF('Electricity &amp; Heat'!$M12&gt;='max cards'!AY$1,'max cards'!AY$1,"")</f>
        <v/>
      </c>
      <c r="AZ12" s="46" t="str">
        <f>IF('Electricity &amp; Heat'!$M12&gt;='max cards'!AZ$1,'max cards'!AZ$1,"")</f>
        <v/>
      </c>
      <c r="BA12" s="46" t="str">
        <f>IF('Electricity &amp; Heat'!$M12&gt;='max cards'!BA$1,'max cards'!BA$1,"")</f>
        <v/>
      </c>
      <c r="BB12" s="46" t="str">
        <f>IF('Electricity &amp; Heat'!$M12&gt;='max cards'!BB$1,'max cards'!BB$1,"")</f>
        <v/>
      </c>
      <c r="BC12" s="46" t="str">
        <f>IF('Electricity &amp; Heat'!$M12&gt;='max cards'!BC$1,'max cards'!BC$1,"")</f>
        <v/>
      </c>
      <c r="BD12" s="46" t="str">
        <f>IF('Electricity &amp; Heat'!$M12&gt;='max cards'!BD$1,'max cards'!BD$1,"")</f>
        <v/>
      </c>
      <c r="BE12" s="46" t="str">
        <f>IF('Electricity &amp; Heat'!$M12&gt;='max cards'!BE$1,'max cards'!BE$1,"")</f>
        <v/>
      </c>
      <c r="BF12" s="46" t="str">
        <f>IF('Electricity &amp; Heat'!$M12&gt;='max cards'!BF$1,'max cards'!BF$1,"")</f>
        <v/>
      </c>
      <c r="BG12" s="46" t="str">
        <f>IF('Electricity &amp; Heat'!$M12&gt;='max cards'!BG$1,'max cards'!BG$1,"")</f>
        <v/>
      </c>
      <c r="BH12" s="46" t="str">
        <f>IF('Electricity &amp; Heat'!$M12&gt;='max cards'!BH$1,'max cards'!BH$1,"")</f>
        <v/>
      </c>
      <c r="BI12" s="46" t="str">
        <f>IF('Electricity &amp; Heat'!$M12&gt;='max cards'!BI$1,'max cards'!BI$1,"")</f>
        <v/>
      </c>
      <c r="BJ12" s="46" t="str">
        <f>IF('Electricity &amp; Heat'!$M12&gt;='max cards'!BJ$1,'max cards'!BJ$1,"")</f>
        <v/>
      </c>
      <c r="BK12" s="46" t="str">
        <f>IF('Electricity &amp; Heat'!$M12&gt;='max cards'!BK$1,'max cards'!BK$1,"")</f>
        <v/>
      </c>
      <c r="BL12" s="46" t="str">
        <f>IF('Electricity &amp; Heat'!$M12&gt;='max cards'!BL$1,'max cards'!BL$1,"")</f>
        <v/>
      </c>
      <c r="BM12" s="46" t="str">
        <f>IF('Electricity &amp; Heat'!$M12&gt;='max cards'!BM$1,'max cards'!BM$1,"")</f>
        <v/>
      </c>
      <c r="BN12" s="46" t="str">
        <f>IF('Electricity &amp; Heat'!$M12&gt;='max cards'!BN$1,'max cards'!BN$1,"")</f>
        <v/>
      </c>
      <c r="BO12" s="46" t="str">
        <f>IF('Electricity &amp; Heat'!$M12&gt;='max cards'!BO$1,'max cards'!BO$1,"")</f>
        <v/>
      </c>
      <c r="BP12" s="46" t="str">
        <f>IF('Electricity &amp; Heat'!$M12&gt;='max cards'!BP$1,'max cards'!BP$1,"")</f>
        <v/>
      </c>
      <c r="BQ12" s="46" t="str">
        <f>IF('Electricity &amp; Heat'!$M12&gt;='max cards'!BQ$1,'max cards'!BQ$1,"")</f>
        <v/>
      </c>
      <c r="BR12" s="46" t="str">
        <f>IF('Electricity &amp; Heat'!$M12&gt;='max cards'!BR$1,'max cards'!BR$1,"")</f>
        <v/>
      </c>
      <c r="BS12" s="46" t="str">
        <f>IF('Electricity &amp; Heat'!$M12&gt;='max cards'!BS$1,'max cards'!BS$1,"")</f>
        <v/>
      </c>
      <c r="BT12" s="46" t="str">
        <f>IF('Electricity &amp; Heat'!$M12&gt;='max cards'!BT$1,'max cards'!BT$1,"")</f>
        <v/>
      </c>
      <c r="BU12" s="46" t="str">
        <f>IF('Electricity &amp; Heat'!$M12&gt;='max cards'!BU$1,'max cards'!BU$1,"")</f>
        <v/>
      </c>
      <c r="BV12" s="46" t="str">
        <f>IF('Electricity &amp; Heat'!$M12&gt;='max cards'!BV$1,'max cards'!BV$1,"")</f>
        <v/>
      </c>
      <c r="BW12" s="46" t="str">
        <f>IF('Electricity &amp; Heat'!$M12&gt;='max cards'!BW$1,'max cards'!BW$1,"")</f>
        <v/>
      </c>
      <c r="BX12" s="46" t="str">
        <f>IF('Electricity &amp; Heat'!$M12&gt;='max cards'!BX$1,'max cards'!BX$1,"")</f>
        <v/>
      </c>
      <c r="BY12" s="46" t="str">
        <f>IF('Electricity &amp; Heat'!$M12&gt;='max cards'!BY$1,'max cards'!BY$1,"")</f>
        <v/>
      </c>
      <c r="BZ12" s="46" t="str">
        <f>IF('Electricity &amp; Heat'!$M12&gt;='max cards'!BZ$1,'max cards'!BZ$1,"")</f>
        <v/>
      </c>
      <c r="CA12" s="46" t="str">
        <f>IF('Electricity &amp; Heat'!$M12&gt;='max cards'!CA$1,'max cards'!CA$1,"")</f>
        <v/>
      </c>
      <c r="CB12" s="46" t="str">
        <f>IF('Electricity &amp; Heat'!$M12&gt;='max cards'!CB$1,'max cards'!CB$1,"")</f>
        <v/>
      </c>
      <c r="CC12" s="46" t="str">
        <f>IF('Electricity &amp; Heat'!$M12&gt;='max cards'!CC$1,'max cards'!CC$1,"")</f>
        <v/>
      </c>
      <c r="CD12" s="46" t="str">
        <f>IF('Electricity &amp; Heat'!$M12&gt;='max cards'!CD$1,'max cards'!CD$1,"")</f>
        <v/>
      </c>
      <c r="CE12" s="46" t="str">
        <f>IF('Electricity &amp; Heat'!$M12&gt;='max cards'!CE$1,'max cards'!CE$1,"")</f>
        <v/>
      </c>
      <c r="CF12" s="46" t="str">
        <f>IF('Electricity &amp; Heat'!$M12&gt;='max cards'!CF$1,'max cards'!CF$1,"")</f>
        <v/>
      </c>
      <c r="CG12" s="46" t="str">
        <f>IF('Electricity &amp; Heat'!$M12&gt;='max cards'!CG$1,'max cards'!CG$1,"")</f>
        <v/>
      </c>
      <c r="CH12" s="46" t="str">
        <f>IF('Electricity &amp; Heat'!$M12&gt;='max cards'!CH$1,'max cards'!CH$1,"")</f>
        <v/>
      </c>
      <c r="CI12" s="46" t="str">
        <f>IF('Electricity &amp; Heat'!$M12&gt;='max cards'!CI$1,'max cards'!CI$1,"")</f>
        <v/>
      </c>
      <c r="CJ12" s="46" t="str">
        <f>IF('Electricity &amp; Heat'!$M12&gt;='max cards'!CJ$1,'max cards'!CJ$1,"")</f>
        <v/>
      </c>
      <c r="CK12" s="46" t="str">
        <f>IF('Electricity &amp; Heat'!$M12&gt;='max cards'!CK$1,'max cards'!CK$1,"")</f>
        <v/>
      </c>
      <c r="CL12" s="46" t="str">
        <f>IF('Electricity &amp; Heat'!$M12&gt;='max cards'!CL$1,'max cards'!CL$1,"")</f>
        <v/>
      </c>
      <c r="CM12" s="46" t="str">
        <f>IF('Electricity &amp; Heat'!$M12&gt;='max cards'!CM$1,'max cards'!CM$1,"")</f>
        <v/>
      </c>
      <c r="CN12" s="46" t="str">
        <f>IF('Electricity &amp; Heat'!$M12&gt;='max cards'!CN$1,'max cards'!CN$1,"")</f>
        <v/>
      </c>
      <c r="CO12" s="46" t="str">
        <f>IF('Electricity &amp; Heat'!$M12&gt;='max cards'!CO$1,'max cards'!CO$1,"")</f>
        <v/>
      </c>
      <c r="CP12" s="46" t="str">
        <f>IF('Electricity &amp; Heat'!$M12&gt;='max cards'!CP$1,'max cards'!CP$1,"")</f>
        <v/>
      </c>
      <c r="CQ12" s="46" t="str">
        <f>IF('Electricity &amp; Heat'!$M12&gt;='max cards'!CQ$1,'max cards'!CQ$1,"")</f>
        <v/>
      </c>
      <c r="CR12" s="46" t="str">
        <f>IF('Electricity &amp; Heat'!$M12&gt;='max cards'!CR$1,'max cards'!CR$1,"")</f>
        <v/>
      </c>
      <c r="CS12" s="46" t="str">
        <f>IF('Electricity &amp; Heat'!$M12&gt;='max cards'!CS$1,'max cards'!CS$1,"")</f>
        <v/>
      </c>
      <c r="CT12" s="46" t="str">
        <f>IF('Electricity &amp; Heat'!$M12&gt;='max cards'!CT$1,'max cards'!CT$1,"")</f>
        <v/>
      </c>
      <c r="CU12" s="46" t="str">
        <f>IF('Electricity &amp; Heat'!$M12&gt;='max cards'!CU$1,'max cards'!CU$1,"")</f>
        <v/>
      </c>
      <c r="CV12" s="46" t="str">
        <f>IF('Electricity &amp; Heat'!$M12&gt;='max cards'!CV$1,'max cards'!CV$1,"")</f>
        <v/>
      </c>
      <c r="CW12" s="46" t="str">
        <f>IF('Electricity &amp; Heat'!$M12&gt;='max cards'!CW$1,'max cards'!CW$1,"")</f>
        <v/>
      </c>
      <c r="CX12" s="46" t="str">
        <f>IF('Electricity &amp; Heat'!$M12&gt;='max cards'!CX$1,'max cards'!CX$1,"")</f>
        <v/>
      </c>
      <c r="CY12" s="46" t="str">
        <f>IF('Electricity &amp; Heat'!$M12&gt;='max cards'!CY$1,'max cards'!CY$1,"")</f>
        <v/>
      </c>
      <c r="CZ12" s="46" t="str">
        <f>IF('Electricity &amp; Heat'!$M12&gt;='max cards'!CZ$1,'max cards'!CZ$1,"")</f>
        <v/>
      </c>
      <c r="DA12" s="46" t="str">
        <f>IF('Electricity &amp; Heat'!$M12&gt;='max cards'!DA$1,'max cards'!DA$1,"")</f>
        <v/>
      </c>
      <c r="DB12" s="46" t="str">
        <f>IF('Electricity &amp; Heat'!$M12&gt;='max cards'!DB$1,'max cards'!DB$1,"")</f>
        <v/>
      </c>
      <c r="DC12" s="46" t="str">
        <f>IF('Electricity &amp; Heat'!$M12&gt;='max cards'!DC$1,'max cards'!DC$1,"")</f>
        <v/>
      </c>
      <c r="DD12" s="46" t="str">
        <f>IF('Electricity &amp; Heat'!$M12&gt;='max cards'!DD$1,'max cards'!DD$1,"")</f>
        <v/>
      </c>
      <c r="DE12" s="46" t="str">
        <f>IF('Electricity &amp; Heat'!$M12&gt;='max cards'!DE$1,'max cards'!DE$1,"")</f>
        <v/>
      </c>
      <c r="DF12" s="46" t="str">
        <f>IF('Electricity &amp; Heat'!$M12&gt;='max cards'!DF$1,'max cards'!DF$1,"")</f>
        <v/>
      </c>
      <c r="DG12" s="46" t="str">
        <f>IF('Electricity &amp; Heat'!$M12&gt;='max cards'!DG$1,'max cards'!DG$1,"")</f>
        <v/>
      </c>
      <c r="DH12" s="46" t="str">
        <f>IF('Electricity &amp; Heat'!$M12&gt;='max cards'!DH$1,'max cards'!DH$1,"")</f>
        <v/>
      </c>
      <c r="DI12" s="46" t="str">
        <f>IF('Electricity &amp; Heat'!$M12&gt;='max cards'!DI$1,'max cards'!DI$1,"")</f>
        <v/>
      </c>
      <c r="DJ12" s="46" t="str">
        <f>IF('Electricity &amp; Heat'!$M12&gt;='max cards'!DJ$1,'max cards'!DJ$1,"")</f>
        <v/>
      </c>
      <c r="DK12" s="46" t="str">
        <f>IF('Electricity &amp; Heat'!$M12&gt;='max cards'!DK$1,'max cards'!DK$1,"")</f>
        <v/>
      </c>
      <c r="DL12" s="46" t="str">
        <f>IF('Electricity &amp; Heat'!$M12&gt;='max cards'!DL$1,'max cards'!DL$1,"")</f>
        <v/>
      </c>
      <c r="DM12" s="46" t="str">
        <f>IF('Electricity &amp; Heat'!$M12&gt;='max cards'!DM$1,'max cards'!DM$1,"")</f>
        <v/>
      </c>
      <c r="DN12" s="46" t="str">
        <f>IF('Electricity &amp; Heat'!$M12&gt;='max cards'!DN$1,'max cards'!DN$1,"")</f>
        <v/>
      </c>
      <c r="DO12" s="46" t="str">
        <f>IF('Electricity &amp; Heat'!$M12&gt;='max cards'!DO$1,'max cards'!DO$1,"")</f>
        <v/>
      </c>
      <c r="DP12" s="46" t="str">
        <f>IF('Electricity &amp; Heat'!$M12&gt;='max cards'!DP$1,'max cards'!DP$1,"")</f>
        <v/>
      </c>
      <c r="DQ12" s="46" t="str">
        <f>IF('Electricity &amp; Heat'!$M12&gt;='max cards'!DQ$1,'max cards'!DQ$1,"")</f>
        <v/>
      </c>
      <c r="DR12" s="46" t="str">
        <f>IF('Electricity &amp; Heat'!$M12&gt;='max cards'!DR$1,'max cards'!DR$1,"")</f>
        <v/>
      </c>
      <c r="DS12" s="46" t="str">
        <f>IF('Electricity &amp; Heat'!$M12&gt;='max cards'!DS$1,'max cards'!DS$1,"")</f>
        <v/>
      </c>
      <c r="DT12" s="46" t="str">
        <f>IF('Electricity &amp; Heat'!$M12&gt;='max cards'!DT$1,'max cards'!DT$1,"")</f>
        <v/>
      </c>
      <c r="DU12" s="46" t="str">
        <f>IF('Electricity &amp; Heat'!$M12&gt;='max cards'!DU$1,'max cards'!DU$1,"")</f>
        <v/>
      </c>
      <c r="DV12" s="46" t="str">
        <f>IF('Electricity &amp; Heat'!$M12&gt;='max cards'!DV$1,'max cards'!DV$1,"")</f>
        <v/>
      </c>
      <c r="DW12" s="46" t="str">
        <f>IF('Electricity &amp; Heat'!$M12&gt;='max cards'!DW$1,'max cards'!DW$1,"")</f>
        <v/>
      </c>
      <c r="DX12" s="46" t="str">
        <f>IF('Electricity &amp; Heat'!$M12&gt;='max cards'!DX$1,'max cards'!DX$1,"")</f>
        <v/>
      </c>
      <c r="DY12" s="46" t="str">
        <f>IF('Electricity &amp; Heat'!$M12&gt;='max cards'!DY$1,'max cards'!DY$1,"")</f>
        <v/>
      </c>
      <c r="DZ12" s="46" t="str">
        <f>IF('Electricity &amp; Heat'!$M12&gt;='max cards'!DZ$1,'max cards'!DZ$1,"")</f>
        <v/>
      </c>
      <c r="EA12" s="46" t="str">
        <f>IF('Electricity &amp; Heat'!$M12&gt;='max cards'!EA$1,'max cards'!EA$1,"")</f>
        <v/>
      </c>
      <c r="EB12" s="46" t="str">
        <f>IF('Electricity &amp; Heat'!$M12&gt;='max cards'!EB$1,'max cards'!EB$1,"")</f>
        <v/>
      </c>
      <c r="EC12" s="46" t="str">
        <f>IF('Electricity &amp; Heat'!$M12&gt;='max cards'!EC$1,'max cards'!EC$1,"")</f>
        <v/>
      </c>
      <c r="ED12" s="46" t="str">
        <f>IF('Electricity &amp; Heat'!$M12&gt;='max cards'!ED$1,'max cards'!ED$1,"")</f>
        <v/>
      </c>
      <c r="EE12" s="46" t="str">
        <f>IF('Electricity &amp; Heat'!$M12&gt;='max cards'!EE$1,'max cards'!EE$1,"")</f>
        <v/>
      </c>
      <c r="EF12" s="46" t="str">
        <f>IF('Electricity &amp; Heat'!$M12&gt;='max cards'!EF$1,'max cards'!EF$1,"")</f>
        <v/>
      </c>
      <c r="EG12" s="46" t="str">
        <f>IF('Electricity &amp; Heat'!$M12&gt;='max cards'!EG$1,'max cards'!EG$1,"")</f>
        <v/>
      </c>
      <c r="EH12" s="46" t="str">
        <f>IF('Electricity &amp; Heat'!$M12&gt;='max cards'!EH$1,'max cards'!EH$1,"")</f>
        <v/>
      </c>
      <c r="EI12" s="46" t="str">
        <f>IF('Electricity &amp; Heat'!$M12&gt;='max cards'!EI$1,'max cards'!EI$1,"")</f>
        <v/>
      </c>
      <c r="EJ12" s="46" t="str">
        <f>IF('Electricity &amp; Heat'!$M12&gt;='max cards'!EJ$1,'max cards'!EJ$1,"")</f>
        <v/>
      </c>
      <c r="EK12" s="46" t="str">
        <f>IF('Electricity &amp; Heat'!$M12&gt;='max cards'!EK$1,'max cards'!EK$1,"")</f>
        <v/>
      </c>
      <c r="EL12" s="46" t="str">
        <f>IF('Electricity &amp; Heat'!$M12&gt;='max cards'!EL$1,'max cards'!EL$1,"")</f>
        <v/>
      </c>
      <c r="EM12" s="46" t="str">
        <f>IF('Electricity &amp; Heat'!$M12&gt;='max cards'!EM$1,'max cards'!EM$1,"")</f>
        <v/>
      </c>
      <c r="EN12" s="46" t="str">
        <f>IF('Electricity &amp; Heat'!$M12&gt;='max cards'!EN$1,'max cards'!EN$1,"")</f>
        <v/>
      </c>
      <c r="EO12" s="46" t="str">
        <f>IF('Electricity &amp; Heat'!$M12&gt;='max cards'!EO$1,'max cards'!EO$1,"")</f>
        <v/>
      </c>
      <c r="EP12" s="46" t="str">
        <f>IF('Electricity &amp; Heat'!$M12&gt;='max cards'!EP$1,'max cards'!EP$1,"")</f>
        <v/>
      </c>
      <c r="EQ12" s="46" t="str">
        <f>IF('Electricity &amp; Heat'!$M12&gt;='max cards'!EQ$1,'max cards'!EQ$1,"")</f>
        <v/>
      </c>
      <c r="ER12" s="46" t="str">
        <f>IF('Electricity &amp; Heat'!$M12&gt;='max cards'!ER$1,'max cards'!ER$1,"")</f>
        <v/>
      </c>
      <c r="ES12" s="46" t="str">
        <f>IF('Electricity &amp; Heat'!$M12&gt;='max cards'!ES$1,'max cards'!ES$1,"")</f>
        <v/>
      </c>
      <c r="ET12" s="46" t="str">
        <f>IF('Electricity &amp; Heat'!$M12&gt;='max cards'!ET$1,'max cards'!ET$1,"")</f>
        <v/>
      </c>
      <c r="EU12" s="46" t="str">
        <f>IF('Electricity &amp; Heat'!$M12&gt;='max cards'!EU$1,'max cards'!EU$1,"")</f>
        <v/>
      </c>
      <c r="EV12" s="46" t="str">
        <f>IF('Electricity &amp; Heat'!$M12&gt;='max cards'!EV$1,'max cards'!EV$1,"")</f>
        <v/>
      </c>
      <c r="EW12" s="46" t="str">
        <f>IF('Electricity &amp; Heat'!$M12&gt;='max cards'!EW$1,'max cards'!EW$1,"")</f>
        <v/>
      </c>
      <c r="EX12" s="46" t="str">
        <f>IF('Electricity &amp; Heat'!$M12&gt;='max cards'!EX$1,'max cards'!EX$1,"")</f>
        <v/>
      </c>
      <c r="EY12" s="46" t="str">
        <f>IF('Electricity &amp; Heat'!$M12&gt;='max cards'!EY$1,'max cards'!EY$1,"")</f>
        <v/>
      </c>
      <c r="EZ12" s="46" t="str">
        <f>IF('Electricity &amp; Heat'!$M12&gt;='max cards'!EZ$1,'max cards'!EZ$1,"")</f>
        <v/>
      </c>
      <c r="FA12" s="46" t="str">
        <f>IF('Electricity &amp; Heat'!$M12&gt;='max cards'!FA$1,'max cards'!FA$1,"")</f>
        <v/>
      </c>
      <c r="FB12" s="46" t="str">
        <f>IF('Electricity &amp; Heat'!$M12&gt;='max cards'!FB$1,'max cards'!FB$1,"")</f>
        <v/>
      </c>
      <c r="FC12" s="46" t="str">
        <f>IF('Electricity &amp; Heat'!$M12&gt;='max cards'!FC$1,'max cards'!FC$1,"")</f>
        <v/>
      </c>
      <c r="FD12" s="46" t="str">
        <f>IF('Electricity &amp; Heat'!$M12&gt;='max cards'!FD$1,'max cards'!FD$1,"")</f>
        <v/>
      </c>
      <c r="FE12" s="46" t="str">
        <f>IF('Electricity &amp; Heat'!$M12&gt;='max cards'!FE$1,'max cards'!FE$1,"")</f>
        <v/>
      </c>
      <c r="FF12" s="46" t="str">
        <f>IF('Electricity &amp; Heat'!$M12&gt;='max cards'!FF$1,'max cards'!FF$1,"")</f>
        <v/>
      </c>
      <c r="FG12" s="46" t="str">
        <f>IF('Electricity &amp; Heat'!$M12&gt;='max cards'!FG$1,'max cards'!FG$1,"")</f>
        <v/>
      </c>
      <c r="FH12" s="46" t="str">
        <f>IF('Electricity &amp; Heat'!$M12&gt;='max cards'!FH$1,'max cards'!FH$1,"")</f>
        <v/>
      </c>
      <c r="FI12" s="46" t="str">
        <f>IF('Electricity &amp; Heat'!$M12&gt;='max cards'!FI$1,'max cards'!FI$1,"")</f>
        <v/>
      </c>
      <c r="FJ12" s="46" t="str">
        <f>IF('Electricity &amp; Heat'!$M12&gt;='max cards'!FJ$1,'max cards'!FJ$1,"")</f>
        <v/>
      </c>
      <c r="FK12" s="46" t="str">
        <f>IF('Electricity &amp; Heat'!$M12&gt;='max cards'!FK$1,'max cards'!FK$1,"")</f>
        <v/>
      </c>
      <c r="FL12" s="46" t="str">
        <f>IF('Electricity &amp; Heat'!$M12&gt;='max cards'!FL$1,'max cards'!FL$1,"")</f>
        <v/>
      </c>
      <c r="FM12" s="46" t="str">
        <f>IF('Electricity &amp; Heat'!$M12&gt;='max cards'!FM$1,'max cards'!FM$1,"")</f>
        <v/>
      </c>
      <c r="FN12" s="46" t="str">
        <f>IF('Electricity &amp; Heat'!$M12&gt;='max cards'!FN$1,'max cards'!FN$1,"")</f>
        <v/>
      </c>
      <c r="FO12" s="46" t="str">
        <f>IF('Electricity &amp; Heat'!$M12&gt;='max cards'!FO$1,'max cards'!FO$1,"")</f>
        <v/>
      </c>
      <c r="FP12" s="46" t="str">
        <f>IF('Electricity &amp; Heat'!$M12&gt;='max cards'!FP$1,'max cards'!FP$1,"")</f>
        <v/>
      </c>
      <c r="FQ12" s="46" t="str">
        <f>IF('Electricity &amp; Heat'!$M12&gt;='max cards'!FQ$1,'max cards'!FQ$1,"")</f>
        <v/>
      </c>
      <c r="FR12" s="46" t="str">
        <f>IF('Electricity &amp; Heat'!$M12&gt;='max cards'!FR$1,'max cards'!FR$1,"")</f>
        <v/>
      </c>
      <c r="FS12" s="46" t="str">
        <f>IF('Electricity &amp; Heat'!$M12&gt;='max cards'!FS$1,'max cards'!FS$1,"")</f>
        <v/>
      </c>
      <c r="FT12" s="46" t="str">
        <f>IF('Electricity &amp; Heat'!$M12&gt;='max cards'!FT$1,'max cards'!FT$1,"")</f>
        <v/>
      </c>
      <c r="FU12" s="46" t="str">
        <f>IF('Electricity &amp; Heat'!$M12&gt;='max cards'!FU$1,'max cards'!FU$1,"")</f>
        <v/>
      </c>
      <c r="FV12" s="46" t="str">
        <f>IF('Electricity &amp; Heat'!$M12&gt;='max cards'!FV$1,'max cards'!FV$1,"")</f>
        <v/>
      </c>
      <c r="FW12" s="46" t="str">
        <f>IF('Electricity &amp; Heat'!$M12&gt;='max cards'!FW$1,'max cards'!FW$1,"")</f>
        <v/>
      </c>
      <c r="FX12" s="46" t="str">
        <f>IF('Electricity &amp; Heat'!$M12&gt;='max cards'!FX$1,'max cards'!FX$1,"")</f>
        <v/>
      </c>
      <c r="FY12" s="46" t="str">
        <f>IF('Electricity &amp; Heat'!$M12&gt;='max cards'!FY$1,'max cards'!FY$1,"")</f>
        <v/>
      </c>
      <c r="FZ12" s="46" t="str">
        <f>IF('Electricity &amp; Heat'!$M12&gt;='max cards'!FZ$1,'max cards'!FZ$1,"")</f>
        <v/>
      </c>
      <c r="GA12" s="46" t="str">
        <f>IF('Electricity &amp; Heat'!$M12&gt;='max cards'!GA$1,'max cards'!GA$1,"")</f>
        <v/>
      </c>
      <c r="GB12" s="46" t="str">
        <f>IF('Electricity &amp; Heat'!$M12&gt;='max cards'!GB$1,'max cards'!GB$1,"")</f>
        <v/>
      </c>
      <c r="GC12" s="46" t="str">
        <f>IF('Electricity &amp; Heat'!$M12&gt;='max cards'!GC$1,'max cards'!GC$1,"")</f>
        <v/>
      </c>
      <c r="GD12" s="46" t="str">
        <f>IF('Electricity &amp; Heat'!$M12&gt;='max cards'!GD$1,'max cards'!GD$1,"")</f>
        <v/>
      </c>
      <c r="GE12" s="46" t="str">
        <f>IF('Electricity &amp; Heat'!$M12&gt;='max cards'!GE$1,'max cards'!GE$1,"")</f>
        <v/>
      </c>
      <c r="GF12" s="46" t="str">
        <f>IF('Electricity &amp; Heat'!$M12&gt;='max cards'!GF$1,'max cards'!GF$1,"")</f>
        <v/>
      </c>
      <c r="GG12" s="46" t="str">
        <f>IF('Electricity &amp; Heat'!$M12&gt;='max cards'!GG$1,'max cards'!GG$1,"")</f>
        <v/>
      </c>
      <c r="GH12" s="46" t="str">
        <f>IF('Electricity &amp; Heat'!$M12&gt;='max cards'!GH$1,'max cards'!GH$1,"")</f>
        <v/>
      </c>
      <c r="GI12" s="46" t="str">
        <f>IF('Electricity &amp; Heat'!$M12&gt;='max cards'!GI$1,'max cards'!GI$1,"")</f>
        <v/>
      </c>
      <c r="GJ12" s="46" t="str">
        <f>IF('Electricity &amp; Heat'!$M12&gt;='max cards'!GJ$1,'max cards'!GJ$1,"")</f>
        <v/>
      </c>
      <c r="GK12" s="46" t="str">
        <f>IF('Electricity &amp; Heat'!$M12&gt;='max cards'!GK$1,'max cards'!GK$1,"")</f>
        <v/>
      </c>
      <c r="GL12" s="46" t="str">
        <f>IF('Electricity &amp; Heat'!$M12&gt;='max cards'!GL$1,'max cards'!GL$1,"")</f>
        <v/>
      </c>
      <c r="GM12" s="46" t="str">
        <f>IF('Electricity &amp; Heat'!$M12&gt;='max cards'!GM$1,'max cards'!GM$1,"")</f>
        <v/>
      </c>
      <c r="GN12" s="46" t="str">
        <f>IF('Electricity &amp; Heat'!$M12&gt;='max cards'!GN$1,'max cards'!GN$1,"")</f>
        <v/>
      </c>
      <c r="GO12" s="46" t="str">
        <f>IF('Electricity &amp; Heat'!$M12&gt;='max cards'!GO$1,'max cards'!GO$1,"")</f>
        <v/>
      </c>
      <c r="GP12" s="46" t="str">
        <f>IF('Electricity &amp; Heat'!$M12&gt;='max cards'!GP$1,'max cards'!GP$1,"")</f>
        <v/>
      </c>
      <c r="GQ12" s="46" t="str">
        <f>IF('Electricity &amp; Heat'!$M12&gt;='max cards'!GQ$1,'max cards'!GQ$1,"")</f>
        <v/>
      </c>
      <c r="GR12" s="46" t="str">
        <f>IF('Electricity &amp; Heat'!$M12&gt;='max cards'!GR$1,'max cards'!GR$1,"")</f>
        <v/>
      </c>
      <c r="GS12" s="46" t="str">
        <f>IF('Electricity &amp; Heat'!$M12&gt;='max cards'!GS$1,'max cards'!GS$1,"")</f>
        <v/>
      </c>
      <c r="GT12" s="46" t="str">
        <f>IF('Electricity &amp; Heat'!$M12&gt;='max cards'!GT$1,'max cards'!GT$1,"")</f>
        <v/>
      </c>
    </row>
    <row r="13" spans="1:202" ht="15" customHeight="1" x14ac:dyDescent="0.35">
      <c r="A13" s="72" t="str">
        <f>'Electricity &amp; Heat'!A13</f>
        <v>Solar thermal - domestic  (1 card represents 5% of homes)</v>
      </c>
      <c r="B13" s="46">
        <f>IF('Electricity &amp; Heat'!$M13&gt;='max cards'!B$1,'max cards'!B$1,"")</f>
        <v>0</v>
      </c>
      <c r="C13" s="46" t="str">
        <f>IF('Electricity &amp; Heat'!$M13&gt;='max cards'!C$1,'max cards'!C$1,"")</f>
        <v/>
      </c>
      <c r="D13" s="46" t="str">
        <f>IF('Electricity &amp; Heat'!$M13&gt;='max cards'!D$1,'max cards'!D$1,"")</f>
        <v/>
      </c>
      <c r="E13" s="46" t="str">
        <f>IF('Electricity &amp; Heat'!$M13&gt;='max cards'!E$1,'max cards'!E$1,"")</f>
        <v/>
      </c>
      <c r="F13" s="46" t="str">
        <f>IF('Electricity &amp; Heat'!$M13&gt;='max cards'!F$1,'max cards'!F$1,"")</f>
        <v/>
      </c>
      <c r="G13" s="46" t="str">
        <f>IF('Electricity &amp; Heat'!$M13&gt;='max cards'!G$1,'max cards'!G$1,"")</f>
        <v/>
      </c>
      <c r="H13" s="46" t="str">
        <f>IF('Electricity &amp; Heat'!$M13&gt;='max cards'!H$1,'max cards'!H$1,"")</f>
        <v/>
      </c>
      <c r="I13" s="46" t="str">
        <f>IF('Electricity &amp; Heat'!$M13&gt;='max cards'!I$1,'max cards'!I$1,"")</f>
        <v/>
      </c>
      <c r="J13" s="46" t="str">
        <f>IF('Electricity &amp; Heat'!$M13&gt;='max cards'!J$1,'max cards'!J$1,"")</f>
        <v/>
      </c>
      <c r="K13" s="46" t="str">
        <f>IF('Electricity &amp; Heat'!$M13&gt;='max cards'!K$1,'max cards'!K$1,"")</f>
        <v/>
      </c>
      <c r="L13" s="46" t="str">
        <f>IF('Electricity &amp; Heat'!$M13&gt;='max cards'!L$1,'max cards'!L$1,"")</f>
        <v/>
      </c>
      <c r="M13" s="46" t="str">
        <f>IF('Electricity &amp; Heat'!$M13&gt;='max cards'!M$1,'max cards'!M$1,"")</f>
        <v/>
      </c>
      <c r="N13" s="46" t="str">
        <f>IF('Electricity &amp; Heat'!$M13&gt;='max cards'!N$1,'max cards'!N$1,"")</f>
        <v/>
      </c>
      <c r="O13" s="46" t="str">
        <f>IF('Electricity &amp; Heat'!$M13&gt;='max cards'!O$1,'max cards'!O$1,"")</f>
        <v/>
      </c>
      <c r="P13" s="46" t="str">
        <f>IF('Electricity &amp; Heat'!$M13&gt;='max cards'!P$1,'max cards'!P$1,"")</f>
        <v/>
      </c>
      <c r="Q13" s="46" t="str">
        <f>IF('Electricity &amp; Heat'!$M13&gt;='max cards'!Q$1,'max cards'!Q$1,"")</f>
        <v/>
      </c>
      <c r="R13" s="46" t="str">
        <f>IF('Electricity &amp; Heat'!$M13&gt;='max cards'!R$1,'max cards'!R$1,"")</f>
        <v/>
      </c>
      <c r="S13" s="46" t="str">
        <f>IF('Electricity &amp; Heat'!$M13&gt;='max cards'!S$1,'max cards'!S$1,"")</f>
        <v/>
      </c>
      <c r="T13" s="46" t="str">
        <f>IF('Electricity &amp; Heat'!$M13&gt;='max cards'!T$1,'max cards'!T$1,"")</f>
        <v/>
      </c>
      <c r="U13" s="46" t="str">
        <f>IF('Electricity &amp; Heat'!$M13&gt;='max cards'!U$1,'max cards'!U$1,"")</f>
        <v/>
      </c>
      <c r="V13" s="46" t="str">
        <f>IF('Electricity &amp; Heat'!$M13&gt;='max cards'!V$1,'max cards'!V$1,"")</f>
        <v/>
      </c>
      <c r="W13" s="46" t="str">
        <f>IF('Electricity &amp; Heat'!$M13&gt;='max cards'!W$1,'max cards'!W$1,"")</f>
        <v/>
      </c>
      <c r="X13" s="46" t="str">
        <f>IF('Electricity &amp; Heat'!$M13&gt;='max cards'!X$1,'max cards'!X$1,"")</f>
        <v/>
      </c>
      <c r="Y13" s="46" t="str">
        <f>IF('Electricity &amp; Heat'!$M13&gt;='max cards'!Y$1,'max cards'!Y$1,"")</f>
        <v/>
      </c>
      <c r="Z13" s="46" t="str">
        <f>IF('Electricity &amp; Heat'!$M13&gt;='max cards'!Z$1,'max cards'!Z$1,"")</f>
        <v/>
      </c>
      <c r="AA13" s="46" t="str">
        <f>IF('Electricity &amp; Heat'!$M13&gt;='max cards'!AA$1,'max cards'!AA$1,"")</f>
        <v/>
      </c>
      <c r="AB13" s="46" t="str">
        <f>IF('Electricity &amp; Heat'!$M13&gt;='max cards'!AB$1,'max cards'!AB$1,"")</f>
        <v/>
      </c>
      <c r="AC13" s="46" t="str">
        <f>IF('Electricity &amp; Heat'!$M13&gt;='max cards'!AC$1,'max cards'!AC$1,"")</f>
        <v/>
      </c>
      <c r="AD13" s="46" t="str">
        <f>IF('Electricity &amp; Heat'!$M13&gt;='max cards'!AD$1,'max cards'!AD$1,"")</f>
        <v/>
      </c>
      <c r="AE13" s="46" t="str">
        <f>IF('Electricity &amp; Heat'!$M13&gt;='max cards'!AE$1,'max cards'!AE$1,"")</f>
        <v/>
      </c>
      <c r="AF13" s="46" t="str">
        <f>IF('Electricity &amp; Heat'!$M13&gt;='max cards'!AF$1,'max cards'!AF$1,"")</f>
        <v/>
      </c>
      <c r="AG13" s="46" t="str">
        <f>IF('Electricity &amp; Heat'!$M13&gt;='max cards'!AG$1,'max cards'!AG$1,"")</f>
        <v/>
      </c>
      <c r="AH13" s="46" t="str">
        <f>IF('Electricity &amp; Heat'!$M13&gt;='max cards'!AH$1,'max cards'!AH$1,"")</f>
        <v/>
      </c>
      <c r="AI13" s="46" t="str">
        <f>IF('Electricity &amp; Heat'!$M13&gt;='max cards'!AI$1,'max cards'!AI$1,"")</f>
        <v/>
      </c>
      <c r="AJ13" s="46" t="str">
        <f>IF('Electricity &amp; Heat'!$M13&gt;='max cards'!AJ$1,'max cards'!AJ$1,"")</f>
        <v/>
      </c>
      <c r="AK13" s="46" t="str">
        <f>IF('Electricity &amp; Heat'!$M13&gt;='max cards'!AK$1,'max cards'!AK$1,"")</f>
        <v/>
      </c>
      <c r="AL13" s="46" t="str">
        <f>IF('Electricity &amp; Heat'!$M13&gt;='max cards'!AL$1,'max cards'!AL$1,"")</f>
        <v/>
      </c>
      <c r="AM13" s="46" t="str">
        <f>IF('Electricity &amp; Heat'!$M13&gt;='max cards'!AM$1,'max cards'!AM$1,"")</f>
        <v/>
      </c>
      <c r="AN13" s="46" t="str">
        <f>IF('Electricity &amp; Heat'!$M13&gt;='max cards'!AN$1,'max cards'!AN$1,"")</f>
        <v/>
      </c>
      <c r="AO13" s="46" t="str">
        <f>IF('Electricity &amp; Heat'!$M13&gt;='max cards'!AO$1,'max cards'!AO$1,"")</f>
        <v/>
      </c>
      <c r="AP13" s="46" t="str">
        <f>IF('Electricity &amp; Heat'!$M13&gt;='max cards'!AP$1,'max cards'!AP$1,"")</f>
        <v/>
      </c>
      <c r="AQ13" s="46" t="str">
        <f>IF('Electricity &amp; Heat'!$M13&gt;='max cards'!AQ$1,'max cards'!AQ$1,"")</f>
        <v/>
      </c>
      <c r="AR13" s="46" t="str">
        <f>IF('Electricity &amp; Heat'!$M13&gt;='max cards'!AR$1,'max cards'!AR$1,"")</f>
        <v/>
      </c>
      <c r="AS13" s="46" t="str">
        <f>IF('Electricity &amp; Heat'!$M13&gt;='max cards'!AS$1,'max cards'!AS$1,"")</f>
        <v/>
      </c>
      <c r="AT13" s="46" t="str">
        <f>IF('Electricity &amp; Heat'!$M13&gt;='max cards'!AT$1,'max cards'!AT$1,"")</f>
        <v/>
      </c>
      <c r="AU13" s="46" t="str">
        <f>IF('Electricity &amp; Heat'!$M13&gt;='max cards'!AU$1,'max cards'!AU$1,"")</f>
        <v/>
      </c>
      <c r="AV13" s="46" t="str">
        <f>IF('Electricity &amp; Heat'!$M13&gt;='max cards'!AV$1,'max cards'!AV$1,"")</f>
        <v/>
      </c>
      <c r="AW13" s="46" t="str">
        <f>IF('Electricity &amp; Heat'!$M13&gt;='max cards'!AW$1,'max cards'!AW$1,"")</f>
        <v/>
      </c>
      <c r="AX13" s="46" t="str">
        <f>IF('Electricity &amp; Heat'!$M13&gt;='max cards'!AX$1,'max cards'!AX$1,"")</f>
        <v/>
      </c>
      <c r="AY13" s="46" t="str">
        <f>IF('Electricity &amp; Heat'!$M13&gt;='max cards'!AY$1,'max cards'!AY$1,"")</f>
        <v/>
      </c>
      <c r="AZ13" s="46" t="str">
        <f>IF('Electricity &amp; Heat'!$M13&gt;='max cards'!AZ$1,'max cards'!AZ$1,"")</f>
        <v/>
      </c>
      <c r="BA13" s="46" t="str">
        <f>IF('Electricity &amp; Heat'!$M13&gt;='max cards'!BA$1,'max cards'!BA$1,"")</f>
        <v/>
      </c>
      <c r="BB13" s="46" t="str">
        <f>IF('Electricity &amp; Heat'!$M13&gt;='max cards'!BB$1,'max cards'!BB$1,"")</f>
        <v/>
      </c>
      <c r="BC13" s="46" t="str">
        <f>IF('Electricity &amp; Heat'!$M13&gt;='max cards'!BC$1,'max cards'!BC$1,"")</f>
        <v/>
      </c>
      <c r="BD13" s="46" t="str">
        <f>IF('Electricity &amp; Heat'!$M13&gt;='max cards'!BD$1,'max cards'!BD$1,"")</f>
        <v/>
      </c>
      <c r="BE13" s="46" t="str">
        <f>IF('Electricity &amp; Heat'!$M13&gt;='max cards'!BE$1,'max cards'!BE$1,"")</f>
        <v/>
      </c>
      <c r="BF13" s="46" t="str">
        <f>IF('Electricity &amp; Heat'!$M13&gt;='max cards'!BF$1,'max cards'!BF$1,"")</f>
        <v/>
      </c>
      <c r="BG13" s="46" t="str">
        <f>IF('Electricity &amp; Heat'!$M13&gt;='max cards'!BG$1,'max cards'!BG$1,"")</f>
        <v/>
      </c>
      <c r="BH13" s="46" t="str">
        <f>IF('Electricity &amp; Heat'!$M13&gt;='max cards'!BH$1,'max cards'!BH$1,"")</f>
        <v/>
      </c>
      <c r="BI13" s="46" t="str">
        <f>IF('Electricity &amp; Heat'!$M13&gt;='max cards'!BI$1,'max cards'!BI$1,"")</f>
        <v/>
      </c>
      <c r="BJ13" s="46" t="str">
        <f>IF('Electricity &amp; Heat'!$M13&gt;='max cards'!BJ$1,'max cards'!BJ$1,"")</f>
        <v/>
      </c>
      <c r="BK13" s="46" t="str">
        <f>IF('Electricity &amp; Heat'!$M13&gt;='max cards'!BK$1,'max cards'!BK$1,"")</f>
        <v/>
      </c>
      <c r="BL13" s="46" t="str">
        <f>IF('Electricity &amp; Heat'!$M13&gt;='max cards'!BL$1,'max cards'!BL$1,"")</f>
        <v/>
      </c>
      <c r="BM13" s="46" t="str">
        <f>IF('Electricity &amp; Heat'!$M13&gt;='max cards'!BM$1,'max cards'!BM$1,"")</f>
        <v/>
      </c>
      <c r="BN13" s="46" t="str">
        <f>IF('Electricity &amp; Heat'!$M13&gt;='max cards'!BN$1,'max cards'!BN$1,"")</f>
        <v/>
      </c>
      <c r="BO13" s="46" t="str">
        <f>IF('Electricity &amp; Heat'!$M13&gt;='max cards'!BO$1,'max cards'!BO$1,"")</f>
        <v/>
      </c>
      <c r="BP13" s="46" t="str">
        <f>IF('Electricity &amp; Heat'!$M13&gt;='max cards'!BP$1,'max cards'!BP$1,"")</f>
        <v/>
      </c>
      <c r="BQ13" s="46" t="str">
        <f>IF('Electricity &amp; Heat'!$M13&gt;='max cards'!BQ$1,'max cards'!BQ$1,"")</f>
        <v/>
      </c>
      <c r="BR13" s="46" t="str">
        <f>IF('Electricity &amp; Heat'!$M13&gt;='max cards'!BR$1,'max cards'!BR$1,"")</f>
        <v/>
      </c>
      <c r="BS13" s="46" t="str">
        <f>IF('Electricity &amp; Heat'!$M13&gt;='max cards'!BS$1,'max cards'!BS$1,"")</f>
        <v/>
      </c>
      <c r="BT13" s="46" t="str">
        <f>IF('Electricity &amp; Heat'!$M13&gt;='max cards'!BT$1,'max cards'!BT$1,"")</f>
        <v/>
      </c>
      <c r="BU13" s="46" t="str">
        <f>IF('Electricity &amp; Heat'!$M13&gt;='max cards'!BU$1,'max cards'!BU$1,"")</f>
        <v/>
      </c>
      <c r="BV13" s="46" t="str">
        <f>IF('Electricity &amp; Heat'!$M13&gt;='max cards'!BV$1,'max cards'!BV$1,"")</f>
        <v/>
      </c>
      <c r="BW13" s="46" t="str">
        <f>IF('Electricity &amp; Heat'!$M13&gt;='max cards'!BW$1,'max cards'!BW$1,"")</f>
        <v/>
      </c>
      <c r="BX13" s="46" t="str">
        <f>IF('Electricity &amp; Heat'!$M13&gt;='max cards'!BX$1,'max cards'!BX$1,"")</f>
        <v/>
      </c>
      <c r="BY13" s="46" t="str">
        <f>IF('Electricity &amp; Heat'!$M13&gt;='max cards'!BY$1,'max cards'!BY$1,"")</f>
        <v/>
      </c>
      <c r="BZ13" s="46" t="str">
        <f>IF('Electricity &amp; Heat'!$M13&gt;='max cards'!BZ$1,'max cards'!BZ$1,"")</f>
        <v/>
      </c>
      <c r="CA13" s="46" t="str">
        <f>IF('Electricity &amp; Heat'!$M13&gt;='max cards'!CA$1,'max cards'!CA$1,"")</f>
        <v/>
      </c>
      <c r="CB13" s="46" t="str">
        <f>IF('Electricity &amp; Heat'!$M13&gt;='max cards'!CB$1,'max cards'!CB$1,"")</f>
        <v/>
      </c>
      <c r="CC13" s="46" t="str">
        <f>IF('Electricity &amp; Heat'!$M13&gt;='max cards'!CC$1,'max cards'!CC$1,"")</f>
        <v/>
      </c>
      <c r="CD13" s="46" t="str">
        <f>IF('Electricity &amp; Heat'!$M13&gt;='max cards'!CD$1,'max cards'!CD$1,"")</f>
        <v/>
      </c>
      <c r="CE13" s="46" t="str">
        <f>IF('Electricity &amp; Heat'!$M13&gt;='max cards'!CE$1,'max cards'!CE$1,"")</f>
        <v/>
      </c>
      <c r="CF13" s="46" t="str">
        <f>IF('Electricity &amp; Heat'!$M13&gt;='max cards'!CF$1,'max cards'!CF$1,"")</f>
        <v/>
      </c>
      <c r="CG13" s="46" t="str">
        <f>IF('Electricity &amp; Heat'!$M13&gt;='max cards'!CG$1,'max cards'!CG$1,"")</f>
        <v/>
      </c>
      <c r="CH13" s="46" t="str">
        <f>IF('Electricity &amp; Heat'!$M13&gt;='max cards'!CH$1,'max cards'!CH$1,"")</f>
        <v/>
      </c>
      <c r="CI13" s="46" t="str">
        <f>IF('Electricity &amp; Heat'!$M13&gt;='max cards'!CI$1,'max cards'!CI$1,"")</f>
        <v/>
      </c>
      <c r="CJ13" s="46" t="str">
        <f>IF('Electricity &amp; Heat'!$M13&gt;='max cards'!CJ$1,'max cards'!CJ$1,"")</f>
        <v/>
      </c>
      <c r="CK13" s="46" t="str">
        <f>IF('Electricity &amp; Heat'!$M13&gt;='max cards'!CK$1,'max cards'!CK$1,"")</f>
        <v/>
      </c>
      <c r="CL13" s="46" t="str">
        <f>IF('Electricity &amp; Heat'!$M13&gt;='max cards'!CL$1,'max cards'!CL$1,"")</f>
        <v/>
      </c>
      <c r="CM13" s="46" t="str">
        <f>IF('Electricity &amp; Heat'!$M13&gt;='max cards'!CM$1,'max cards'!CM$1,"")</f>
        <v/>
      </c>
      <c r="CN13" s="46" t="str">
        <f>IF('Electricity &amp; Heat'!$M13&gt;='max cards'!CN$1,'max cards'!CN$1,"")</f>
        <v/>
      </c>
      <c r="CO13" s="46" t="str">
        <f>IF('Electricity &amp; Heat'!$M13&gt;='max cards'!CO$1,'max cards'!CO$1,"")</f>
        <v/>
      </c>
      <c r="CP13" s="46" t="str">
        <f>IF('Electricity &amp; Heat'!$M13&gt;='max cards'!CP$1,'max cards'!CP$1,"")</f>
        <v/>
      </c>
      <c r="CQ13" s="46" t="str">
        <f>IF('Electricity &amp; Heat'!$M13&gt;='max cards'!CQ$1,'max cards'!CQ$1,"")</f>
        <v/>
      </c>
      <c r="CR13" s="46" t="str">
        <f>IF('Electricity &amp; Heat'!$M13&gt;='max cards'!CR$1,'max cards'!CR$1,"")</f>
        <v/>
      </c>
      <c r="CS13" s="46" t="str">
        <f>IF('Electricity &amp; Heat'!$M13&gt;='max cards'!CS$1,'max cards'!CS$1,"")</f>
        <v/>
      </c>
      <c r="CT13" s="46" t="str">
        <f>IF('Electricity &amp; Heat'!$M13&gt;='max cards'!CT$1,'max cards'!CT$1,"")</f>
        <v/>
      </c>
      <c r="CU13" s="46" t="str">
        <f>IF('Electricity &amp; Heat'!$M13&gt;='max cards'!CU$1,'max cards'!CU$1,"")</f>
        <v/>
      </c>
      <c r="CV13" s="46" t="str">
        <f>IF('Electricity &amp; Heat'!$M13&gt;='max cards'!CV$1,'max cards'!CV$1,"")</f>
        <v/>
      </c>
      <c r="CW13" s="46" t="str">
        <f>IF('Electricity &amp; Heat'!$M13&gt;='max cards'!CW$1,'max cards'!CW$1,"")</f>
        <v/>
      </c>
      <c r="CX13" s="46" t="str">
        <f>IF('Electricity &amp; Heat'!$M13&gt;='max cards'!CX$1,'max cards'!CX$1,"")</f>
        <v/>
      </c>
      <c r="CY13" s="46" t="str">
        <f>IF('Electricity &amp; Heat'!$M13&gt;='max cards'!CY$1,'max cards'!CY$1,"")</f>
        <v/>
      </c>
      <c r="CZ13" s="46" t="str">
        <f>IF('Electricity &amp; Heat'!$M13&gt;='max cards'!CZ$1,'max cards'!CZ$1,"")</f>
        <v/>
      </c>
      <c r="DA13" s="46" t="str">
        <f>IF('Electricity &amp; Heat'!$M13&gt;='max cards'!DA$1,'max cards'!DA$1,"")</f>
        <v/>
      </c>
      <c r="DB13" s="46" t="str">
        <f>IF('Electricity &amp; Heat'!$M13&gt;='max cards'!DB$1,'max cards'!DB$1,"")</f>
        <v/>
      </c>
      <c r="DC13" s="46" t="str">
        <f>IF('Electricity &amp; Heat'!$M13&gt;='max cards'!DC$1,'max cards'!DC$1,"")</f>
        <v/>
      </c>
      <c r="DD13" s="46" t="str">
        <f>IF('Electricity &amp; Heat'!$M13&gt;='max cards'!DD$1,'max cards'!DD$1,"")</f>
        <v/>
      </c>
      <c r="DE13" s="46" t="str">
        <f>IF('Electricity &amp; Heat'!$M13&gt;='max cards'!DE$1,'max cards'!DE$1,"")</f>
        <v/>
      </c>
      <c r="DF13" s="46" t="str">
        <f>IF('Electricity &amp; Heat'!$M13&gt;='max cards'!DF$1,'max cards'!DF$1,"")</f>
        <v/>
      </c>
      <c r="DG13" s="46" t="str">
        <f>IF('Electricity &amp; Heat'!$M13&gt;='max cards'!DG$1,'max cards'!DG$1,"")</f>
        <v/>
      </c>
      <c r="DH13" s="46" t="str">
        <f>IF('Electricity &amp; Heat'!$M13&gt;='max cards'!DH$1,'max cards'!DH$1,"")</f>
        <v/>
      </c>
      <c r="DI13" s="46" t="str">
        <f>IF('Electricity &amp; Heat'!$M13&gt;='max cards'!DI$1,'max cards'!DI$1,"")</f>
        <v/>
      </c>
      <c r="DJ13" s="46" t="str">
        <f>IF('Electricity &amp; Heat'!$M13&gt;='max cards'!DJ$1,'max cards'!DJ$1,"")</f>
        <v/>
      </c>
      <c r="DK13" s="46" t="str">
        <f>IF('Electricity &amp; Heat'!$M13&gt;='max cards'!DK$1,'max cards'!DK$1,"")</f>
        <v/>
      </c>
      <c r="DL13" s="46" t="str">
        <f>IF('Electricity &amp; Heat'!$M13&gt;='max cards'!DL$1,'max cards'!DL$1,"")</f>
        <v/>
      </c>
      <c r="DM13" s="46" t="str">
        <f>IF('Electricity &amp; Heat'!$M13&gt;='max cards'!DM$1,'max cards'!DM$1,"")</f>
        <v/>
      </c>
      <c r="DN13" s="46" t="str">
        <f>IF('Electricity &amp; Heat'!$M13&gt;='max cards'!DN$1,'max cards'!DN$1,"")</f>
        <v/>
      </c>
      <c r="DO13" s="46" t="str">
        <f>IF('Electricity &amp; Heat'!$M13&gt;='max cards'!DO$1,'max cards'!DO$1,"")</f>
        <v/>
      </c>
      <c r="DP13" s="46" t="str">
        <f>IF('Electricity &amp; Heat'!$M13&gt;='max cards'!DP$1,'max cards'!DP$1,"")</f>
        <v/>
      </c>
      <c r="DQ13" s="46" t="str">
        <f>IF('Electricity &amp; Heat'!$M13&gt;='max cards'!DQ$1,'max cards'!DQ$1,"")</f>
        <v/>
      </c>
      <c r="DR13" s="46" t="str">
        <f>IF('Electricity &amp; Heat'!$M13&gt;='max cards'!DR$1,'max cards'!DR$1,"")</f>
        <v/>
      </c>
      <c r="DS13" s="46" t="str">
        <f>IF('Electricity &amp; Heat'!$M13&gt;='max cards'!DS$1,'max cards'!DS$1,"")</f>
        <v/>
      </c>
      <c r="DT13" s="46" t="str">
        <f>IF('Electricity &amp; Heat'!$M13&gt;='max cards'!DT$1,'max cards'!DT$1,"")</f>
        <v/>
      </c>
      <c r="DU13" s="46" t="str">
        <f>IF('Electricity &amp; Heat'!$M13&gt;='max cards'!DU$1,'max cards'!DU$1,"")</f>
        <v/>
      </c>
      <c r="DV13" s="46" t="str">
        <f>IF('Electricity &amp; Heat'!$M13&gt;='max cards'!DV$1,'max cards'!DV$1,"")</f>
        <v/>
      </c>
      <c r="DW13" s="46" t="str">
        <f>IF('Electricity &amp; Heat'!$M13&gt;='max cards'!DW$1,'max cards'!DW$1,"")</f>
        <v/>
      </c>
      <c r="DX13" s="46" t="str">
        <f>IF('Electricity &amp; Heat'!$M13&gt;='max cards'!DX$1,'max cards'!DX$1,"")</f>
        <v/>
      </c>
      <c r="DY13" s="46" t="str">
        <f>IF('Electricity &amp; Heat'!$M13&gt;='max cards'!DY$1,'max cards'!DY$1,"")</f>
        <v/>
      </c>
      <c r="DZ13" s="46" t="str">
        <f>IF('Electricity &amp; Heat'!$M13&gt;='max cards'!DZ$1,'max cards'!DZ$1,"")</f>
        <v/>
      </c>
      <c r="EA13" s="46" t="str">
        <f>IF('Electricity &amp; Heat'!$M13&gt;='max cards'!EA$1,'max cards'!EA$1,"")</f>
        <v/>
      </c>
      <c r="EB13" s="46" t="str">
        <f>IF('Electricity &amp; Heat'!$M13&gt;='max cards'!EB$1,'max cards'!EB$1,"")</f>
        <v/>
      </c>
      <c r="EC13" s="46" t="str">
        <f>IF('Electricity &amp; Heat'!$M13&gt;='max cards'!EC$1,'max cards'!EC$1,"")</f>
        <v/>
      </c>
      <c r="ED13" s="46" t="str">
        <f>IF('Electricity &amp; Heat'!$M13&gt;='max cards'!ED$1,'max cards'!ED$1,"")</f>
        <v/>
      </c>
      <c r="EE13" s="46" t="str">
        <f>IF('Electricity &amp; Heat'!$M13&gt;='max cards'!EE$1,'max cards'!EE$1,"")</f>
        <v/>
      </c>
      <c r="EF13" s="46" t="str">
        <f>IF('Electricity &amp; Heat'!$M13&gt;='max cards'!EF$1,'max cards'!EF$1,"")</f>
        <v/>
      </c>
      <c r="EG13" s="46" t="str">
        <f>IF('Electricity &amp; Heat'!$M13&gt;='max cards'!EG$1,'max cards'!EG$1,"")</f>
        <v/>
      </c>
      <c r="EH13" s="46" t="str">
        <f>IF('Electricity &amp; Heat'!$M13&gt;='max cards'!EH$1,'max cards'!EH$1,"")</f>
        <v/>
      </c>
      <c r="EI13" s="46" t="str">
        <f>IF('Electricity &amp; Heat'!$M13&gt;='max cards'!EI$1,'max cards'!EI$1,"")</f>
        <v/>
      </c>
      <c r="EJ13" s="46" t="str">
        <f>IF('Electricity &amp; Heat'!$M13&gt;='max cards'!EJ$1,'max cards'!EJ$1,"")</f>
        <v/>
      </c>
      <c r="EK13" s="46" t="str">
        <f>IF('Electricity &amp; Heat'!$M13&gt;='max cards'!EK$1,'max cards'!EK$1,"")</f>
        <v/>
      </c>
      <c r="EL13" s="46" t="str">
        <f>IF('Electricity &amp; Heat'!$M13&gt;='max cards'!EL$1,'max cards'!EL$1,"")</f>
        <v/>
      </c>
      <c r="EM13" s="46" t="str">
        <f>IF('Electricity &amp; Heat'!$M13&gt;='max cards'!EM$1,'max cards'!EM$1,"")</f>
        <v/>
      </c>
      <c r="EN13" s="46" t="str">
        <f>IF('Electricity &amp; Heat'!$M13&gt;='max cards'!EN$1,'max cards'!EN$1,"")</f>
        <v/>
      </c>
      <c r="EO13" s="46" t="str">
        <f>IF('Electricity &amp; Heat'!$M13&gt;='max cards'!EO$1,'max cards'!EO$1,"")</f>
        <v/>
      </c>
      <c r="EP13" s="46" t="str">
        <f>IF('Electricity &amp; Heat'!$M13&gt;='max cards'!EP$1,'max cards'!EP$1,"")</f>
        <v/>
      </c>
      <c r="EQ13" s="46" t="str">
        <f>IF('Electricity &amp; Heat'!$M13&gt;='max cards'!EQ$1,'max cards'!EQ$1,"")</f>
        <v/>
      </c>
      <c r="ER13" s="46" t="str">
        <f>IF('Electricity &amp; Heat'!$M13&gt;='max cards'!ER$1,'max cards'!ER$1,"")</f>
        <v/>
      </c>
      <c r="ES13" s="46" t="str">
        <f>IF('Electricity &amp; Heat'!$M13&gt;='max cards'!ES$1,'max cards'!ES$1,"")</f>
        <v/>
      </c>
      <c r="ET13" s="46" t="str">
        <f>IF('Electricity &amp; Heat'!$M13&gt;='max cards'!ET$1,'max cards'!ET$1,"")</f>
        <v/>
      </c>
      <c r="EU13" s="46" t="str">
        <f>IF('Electricity &amp; Heat'!$M13&gt;='max cards'!EU$1,'max cards'!EU$1,"")</f>
        <v/>
      </c>
      <c r="EV13" s="46" t="str">
        <f>IF('Electricity &amp; Heat'!$M13&gt;='max cards'!EV$1,'max cards'!EV$1,"")</f>
        <v/>
      </c>
      <c r="EW13" s="46" t="str">
        <f>IF('Electricity &amp; Heat'!$M13&gt;='max cards'!EW$1,'max cards'!EW$1,"")</f>
        <v/>
      </c>
      <c r="EX13" s="46" t="str">
        <f>IF('Electricity &amp; Heat'!$M13&gt;='max cards'!EX$1,'max cards'!EX$1,"")</f>
        <v/>
      </c>
      <c r="EY13" s="46" t="str">
        <f>IF('Electricity &amp; Heat'!$M13&gt;='max cards'!EY$1,'max cards'!EY$1,"")</f>
        <v/>
      </c>
      <c r="EZ13" s="46" t="str">
        <f>IF('Electricity &amp; Heat'!$M13&gt;='max cards'!EZ$1,'max cards'!EZ$1,"")</f>
        <v/>
      </c>
      <c r="FA13" s="46" t="str">
        <f>IF('Electricity &amp; Heat'!$M13&gt;='max cards'!FA$1,'max cards'!FA$1,"")</f>
        <v/>
      </c>
      <c r="FB13" s="46" t="str">
        <f>IF('Electricity &amp; Heat'!$M13&gt;='max cards'!FB$1,'max cards'!FB$1,"")</f>
        <v/>
      </c>
      <c r="FC13" s="46" t="str">
        <f>IF('Electricity &amp; Heat'!$M13&gt;='max cards'!FC$1,'max cards'!FC$1,"")</f>
        <v/>
      </c>
      <c r="FD13" s="46" t="str">
        <f>IF('Electricity &amp; Heat'!$M13&gt;='max cards'!FD$1,'max cards'!FD$1,"")</f>
        <v/>
      </c>
      <c r="FE13" s="46" t="str">
        <f>IF('Electricity &amp; Heat'!$M13&gt;='max cards'!FE$1,'max cards'!FE$1,"")</f>
        <v/>
      </c>
      <c r="FF13" s="46" t="str">
        <f>IF('Electricity &amp; Heat'!$M13&gt;='max cards'!FF$1,'max cards'!FF$1,"")</f>
        <v/>
      </c>
      <c r="FG13" s="46" t="str">
        <f>IF('Electricity &amp; Heat'!$M13&gt;='max cards'!FG$1,'max cards'!FG$1,"")</f>
        <v/>
      </c>
      <c r="FH13" s="46" t="str">
        <f>IF('Electricity &amp; Heat'!$M13&gt;='max cards'!FH$1,'max cards'!FH$1,"")</f>
        <v/>
      </c>
      <c r="FI13" s="46" t="str">
        <f>IF('Electricity &amp; Heat'!$M13&gt;='max cards'!FI$1,'max cards'!FI$1,"")</f>
        <v/>
      </c>
      <c r="FJ13" s="46" t="str">
        <f>IF('Electricity &amp; Heat'!$M13&gt;='max cards'!FJ$1,'max cards'!FJ$1,"")</f>
        <v/>
      </c>
      <c r="FK13" s="46" t="str">
        <f>IF('Electricity &amp; Heat'!$M13&gt;='max cards'!FK$1,'max cards'!FK$1,"")</f>
        <v/>
      </c>
      <c r="FL13" s="46" t="str">
        <f>IF('Electricity &amp; Heat'!$M13&gt;='max cards'!FL$1,'max cards'!FL$1,"")</f>
        <v/>
      </c>
      <c r="FM13" s="46" t="str">
        <f>IF('Electricity &amp; Heat'!$M13&gt;='max cards'!FM$1,'max cards'!FM$1,"")</f>
        <v/>
      </c>
      <c r="FN13" s="46" t="str">
        <f>IF('Electricity &amp; Heat'!$M13&gt;='max cards'!FN$1,'max cards'!FN$1,"")</f>
        <v/>
      </c>
      <c r="FO13" s="46" t="str">
        <f>IF('Electricity &amp; Heat'!$M13&gt;='max cards'!FO$1,'max cards'!FO$1,"")</f>
        <v/>
      </c>
      <c r="FP13" s="46" t="str">
        <f>IF('Electricity &amp; Heat'!$M13&gt;='max cards'!FP$1,'max cards'!FP$1,"")</f>
        <v/>
      </c>
      <c r="FQ13" s="46" t="str">
        <f>IF('Electricity &amp; Heat'!$M13&gt;='max cards'!FQ$1,'max cards'!FQ$1,"")</f>
        <v/>
      </c>
      <c r="FR13" s="46" t="str">
        <f>IF('Electricity &amp; Heat'!$M13&gt;='max cards'!FR$1,'max cards'!FR$1,"")</f>
        <v/>
      </c>
      <c r="FS13" s="46" t="str">
        <f>IF('Electricity &amp; Heat'!$M13&gt;='max cards'!FS$1,'max cards'!FS$1,"")</f>
        <v/>
      </c>
      <c r="FT13" s="46" t="str">
        <f>IF('Electricity &amp; Heat'!$M13&gt;='max cards'!FT$1,'max cards'!FT$1,"")</f>
        <v/>
      </c>
      <c r="FU13" s="46" t="str">
        <f>IF('Electricity &amp; Heat'!$M13&gt;='max cards'!FU$1,'max cards'!FU$1,"")</f>
        <v/>
      </c>
      <c r="FV13" s="46" t="str">
        <f>IF('Electricity &amp; Heat'!$M13&gt;='max cards'!FV$1,'max cards'!FV$1,"")</f>
        <v/>
      </c>
      <c r="FW13" s="46" t="str">
        <f>IF('Electricity &amp; Heat'!$M13&gt;='max cards'!FW$1,'max cards'!FW$1,"")</f>
        <v/>
      </c>
      <c r="FX13" s="46" t="str">
        <f>IF('Electricity &amp; Heat'!$M13&gt;='max cards'!FX$1,'max cards'!FX$1,"")</f>
        <v/>
      </c>
      <c r="FY13" s="46" t="str">
        <f>IF('Electricity &amp; Heat'!$M13&gt;='max cards'!FY$1,'max cards'!FY$1,"")</f>
        <v/>
      </c>
      <c r="FZ13" s="46" t="str">
        <f>IF('Electricity &amp; Heat'!$M13&gt;='max cards'!FZ$1,'max cards'!FZ$1,"")</f>
        <v/>
      </c>
      <c r="GA13" s="46" t="str">
        <f>IF('Electricity &amp; Heat'!$M13&gt;='max cards'!GA$1,'max cards'!GA$1,"")</f>
        <v/>
      </c>
      <c r="GB13" s="46" t="str">
        <f>IF('Electricity &amp; Heat'!$M13&gt;='max cards'!GB$1,'max cards'!GB$1,"")</f>
        <v/>
      </c>
      <c r="GC13" s="46" t="str">
        <f>IF('Electricity &amp; Heat'!$M13&gt;='max cards'!GC$1,'max cards'!GC$1,"")</f>
        <v/>
      </c>
      <c r="GD13" s="46" t="str">
        <f>IF('Electricity &amp; Heat'!$M13&gt;='max cards'!GD$1,'max cards'!GD$1,"")</f>
        <v/>
      </c>
      <c r="GE13" s="46" t="str">
        <f>IF('Electricity &amp; Heat'!$M13&gt;='max cards'!GE$1,'max cards'!GE$1,"")</f>
        <v/>
      </c>
      <c r="GF13" s="46" t="str">
        <f>IF('Electricity &amp; Heat'!$M13&gt;='max cards'!GF$1,'max cards'!GF$1,"")</f>
        <v/>
      </c>
      <c r="GG13" s="46" t="str">
        <f>IF('Electricity &amp; Heat'!$M13&gt;='max cards'!GG$1,'max cards'!GG$1,"")</f>
        <v/>
      </c>
      <c r="GH13" s="46" t="str">
        <f>IF('Electricity &amp; Heat'!$M13&gt;='max cards'!GH$1,'max cards'!GH$1,"")</f>
        <v/>
      </c>
      <c r="GI13" s="46" t="str">
        <f>IF('Electricity &amp; Heat'!$M13&gt;='max cards'!GI$1,'max cards'!GI$1,"")</f>
        <v/>
      </c>
      <c r="GJ13" s="46" t="str">
        <f>IF('Electricity &amp; Heat'!$M13&gt;='max cards'!GJ$1,'max cards'!GJ$1,"")</f>
        <v/>
      </c>
      <c r="GK13" s="46" t="str">
        <f>IF('Electricity &amp; Heat'!$M13&gt;='max cards'!GK$1,'max cards'!GK$1,"")</f>
        <v/>
      </c>
      <c r="GL13" s="46" t="str">
        <f>IF('Electricity &amp; Heat'!$M13&gt;='max cards'!GL$1,'max cards'!GL$1,"")</f>
        <v/>
      </c>
      <c r="GM13" s="46" t="str">
        <f>IF('Electricity &amp; Heat'!$M13&gt;='max cards'!GM$1,'max cards'!GM$1,"")</f>
        <v/>
      </c>
      <c r="GN13" s="46" t="str">
        <f>IF('Electricity &amp; Heat'!$M13&gt;='max cards'!GN$1,'max cards'!GN$1,"")</f>
        <v/>
      </c>
      <c r="GO13" s="46" t="str">
        <f>IF('Electricity &amp; Heat'!$M13&gt;='max cards'!GO$1,'max cards'!GO$1,"")</f>
        <v/>
      </c>
      <c r="GP13" s="46" t="str">
        <f>IF('Electricity &amp; Heat'!$M13&gt;='max cards'!GP$1,'max cards'!GP$1,"")</f>
        <v/>
      </c>
      <c r="GQ13" s="46" t="str">
        <f>IF('Electricity &amp; Heat'!$M13&gt;='max cards'!GQ$1,'max cards'!GQ$1,"")</f>
        <v/>
      </c>
      <c r="GR13" s="46" t="str">
        <f>IF('Electricity &amp; Heat'!$M13&gt;='max cards'!GR$1,'max cards'!GR$1,"")</f>
        <v/>
      </c>
      <c r="GS13" s="46" t="str">
        <f>IF('Electricity &amp; Heat'!$M13&gt;='max cards'!GS$1,'max cards'!GS$1,"")</f>
        <v/>
      </c>
      <c r="GT13" s="46" t="str">
        <f>IF('Electricity &amp; Heat'!$M13&gt;='max cards'!GT$1,'max cards'!GT$1,"")</f>
        <v/>
      </c>
    </row>
    <row r="14" spans="1:202" ht="15" customHeight="1" x14ac:dyDescent="0.35">
      <c r="A14" s="72" t="str">
        <f>'Electricity &amp; Heat'!A14</f>
        <v>Air source heat pump - domestic  (1 card represents 5% of homes)</v>
      </c>
      <c r="B14" s="46">
        <f>IF('Electricity &amp; Heat'!$M14&gt;='max cards'!B$1,'max cards'!B$1,"")</f>
        <v>0</v>
      </c>
      <c r="C14" s="46" t="str">
        <f>IF('Electricity &amp; Heat'!$M14&gt;='max cards'!C$1,'max cards'!C$1,"")</f>
        <v/>
      </c>
      <c r="D14" s="46" t="str">
        <f>IF('Electricity &amp; Heat'!$M14&gt;='max cards'!D$1,'max cards'!D$1,"")</f>
        <v/>
      </c>
      <c r="E14" s="46" t="str">
        <f>IF('Electricity &amp; Heat'!$M14&gt;='max cards'!E$1,'max cards'!E$1,"")</f>
        <v/>
      </c>
      <c r="F14" s="46" t="str">
        <f>IF('Electricity &amp; Heat'!$M14&gt;='max cards'!F$1,'max cards'!F$1,"")</f>
        <v/>
      </c>
      <c r="G14" s="46" t="str">
        <f>IF('Electricity &amp; Heat'!$M14&gt;='max cards'!G$1,'max cards'!G$1,"")</f>
        <v/>
      </c>
      <c r="H14" s="46" t="str">
        <f>IF('Electricity &amp; Heat'!$M14&gt;='max cards'!H$1,'max cards'!H$1,"")</f>
        <v/>
      </c>
      <c r="I14" s="46" t="str">
        <f>IF('Electricity &amp; Heat'!$M14&gt;='max cards'!I$1,'max cards'!I$1,"")</f>
        <v/>
      </c>
      <c r="J14" s="46" t="str">
        <f>IF('Electricity &amp; Heat'!$M14&gt;='max cards'!J$1,'max cards'!J$1,"")</f>
        <v/>
      </c>
      <c r="K14" s="46" t="str">
        <f>IF('Electricity &amp; Heat'!$M14&gt;='max cards'!K$1,'max cards'!K$1,"")</f>
        <v/>
      </c>
      <c r="L14" s="46" t="str">
        <f>IF('Electricity &amp; Heat'!$M14&gt;='max cards'!L$1,'max cards'!L$1,"")</f>
        <v/>
      </c>
      <c r="M14" s="46" t="str">
        <f>IF('Electricity &amp; Heat'!$M14&gt;='max cards'!M$1,'max cards'!M$1,"")</f>
        <v/>
      </c>
      <c r="N14" s="46" t="str">
        <f>IF('Electricity &amp; Heat'!$M14&gt;='max cards'!N$1,'max cards'!N$1,"")</f>
        <v/>
      </c>
      <c r="O14" s="46" t="str">
        <f>IF('Electricity &amp; Heat'!$M14&gt;='max cards'!O$1,'max cards'!O$1,"")</f>
        <v/>
      </c>
      <c r="P14" s="46" t="str">
        <f>IF('Electricity &amp; Heat'!$M14&gt;='max cards'!P$1,'max cards'!P$1,"")</f>
        <v/>
      </c>
      <c r="Q14" s="46" t="str">
        <f>IF('Electricity &amp; Heat'!$M14&gt;='max cards'!Q$1,'max cards'!Q$1,"")</f>
        <v/>
      </c>
      <c r="R14" s="46" t="str">
        <f>IF('Electricity &amp; Heat'!$M14&gt;='max cards'!R$1,'max cards'!R$1,"")</f>
        <v/>
      </c>
      <c r="S14" s="46" t="str">
        <f>IF('Electricity &amp; Heat'!$M14&gt;='max cards'!S$1,'max cards'!S$1,"")</f>
        <v/>
      </c>
      <c r="T14" s="46" t="str">
        <f>IF('Electricity &amp; Heat'!$M14&gt;='max cards'!T$1,'max cards'!T$1,"")</f>
        <v/>
      </c>
      <c r="U14" s="46" t="str">
        <f>IF('Electricity &amp; Heat'!$M14&gt;='max cards'!U$1,'max cards'!U$1,"")</f>
        <v/>
      </c>
      <c r="V14" s="46" t="str">
        <f>IF('Electricity &amp; Heat'!$M14&gt;='max cards'!V$1,'max cards'!V$1,"")</f>
        <v/>
      </c>
      <c r="W14" s="46" t="str">
        <f>IF('Electricity &amp; Heat'!$M14&gt;='max cards'!W$1,'max cards'!W$1,"")</f>
        <v/>
      </c>
      <c r="X14" s="46" t="str">
        <f>IF('Electricity &amp; Heat'!$M14&gt;='max cards'!X$1,'max cards'!X$1,"")</f>
        <v/>
      </c>
      <c r="Y14" s="46" t="str">
        <f>IF('Electricity &amp; Heat'!$M14&gt;='max cards'!Y$1,'max cards'!Y$1,"")</f>
        <v/>
      </c>
      <c r="Z14" s="46" t="str">
        <f>IF('Electricity &amp; Heat'!$M14&gt;='max cards'!Z$1,'max cards'!Z$1,"")</f>
        <v/>
      </c>
      <c r="AA14" s="46" t="str">
        <f>IF('Electricity &amp; Heat'!$M14&gt;='max cards'!AA$1,'max cards'!AA$1,"")</f>
        <v/>
      </c>
      <c r="AB14" s="46" t="str">
        <f>IF('Electricity &amp; Heat'!$M14&gt;='max cards'!AB$1,'max cards'!AB$1,"")</f>
        <v/>
      </c>
      <c r="AC14" s="46" t="str">
        <f>IF('Electricity &amp; Heat'!$M14&gt;='max cards'!AC$1,'max cards'!AC$1,"")</f>
        <v/>
      </c>
      <c r="AD14" s="46" t="str">
        <f>IF('Electricity &amp; Heat'!$M14&gt;='max cards'!AD$1,'max cards'!AD$1,"")</f>
        <v/>
      </c>
      <c r="AE14" s="46" t="str">
        <f>IF('Electricity &amp; Heat'!$M14&gt;='max cards'!AE$1,'max cards'!AE$1,"")</f>
        <v/>
      </c>
      <c r="AF14" s="46" t="str">
        <f>IF('Electricity &amp; Heat'!$M14&gt;='max cards'!AF$1,'max cards'!AF$1,"")</f>
        <v/>
      </c>
      <c r="AG14" s="46" t="str">
        <f>IF('Electricity &amp; Heat'!$M14&gt;='max cards'!AG$1,'max cards'!AG$1,"")</f>
        <v/>
      </c>
      <c r="AH14" s="46" t="str">
        <f>IF('Electricity &amp; Heat'!$M14&gt;='max cards'!AH$1,'max cards'!AH$1,"")</f>
        <v/>
      </c>
      <c r="AI14" s="46" t="str">
        <f>IF('Electricity &amp; Heat'!$M14&gt;='max cards'!AI$1,'max cards'!AI$1,"")</f>
        <v/>
      </c>
      <c r="AJ14" s="46" t="str">
        <f>IF('Electricity &amp; Heat'!$M14&gt;='max cards'!AJ$1,'max cards'!AJ$1,"")</f>
        <v/>
      </c>
      <c r="AK14" s="46" t="str">
        <f>IF('Electricity &amp; Heat'!$M14&gt;='max cards'!AK$1,'max cards'!AK$1,"")</f>
        <v/>
      </c>
      <c r="AL14" s="46" t="str">
        <f>IF('Electricity &amp; Heat'!$M14&gt;='max cards'!AL$1,'max cards'!AL$1,"")</f>
        <v/>
      </c>
      <c r="AM14" s="46" t="str">
        <f>IF('Electricity &amp; Heat'!$M14&gt;='max cards'!AM$1,'max cards'!AM$1,"")</f>
        <v/>
      </c>
      <c r="AN14" s="46" t="str">
        <f>IF('Electricity &amp; Heat'!$M14&gt;='max cards'!AN$1,'max cards'!AN$1,"")</f>
        <v/>
      </c>
      <c r="AO14" s="46" t="str">
        <f>IF('Electricity &amp; Heat'!$M14&gt;='max cards'!AO$1,'max cards'!AO$1,"")</f>
        <v/>
      </c>
      <c r="AP14" s="46" t="str">
        <f>IF('Electricity &amp; Heat'!$M14&gt;='max cards'!AP$1,'max cards'!AP$1,"")</f>
        <v/>
      </c>
      <c r="AQ14" s="46" t="str">
        <f>IF('Electricity &amp; Heat'!$M14&gt;='max cards'!AQ$1,'max cards'!AQ$1,"")</f>
        <v/>
      </c>
      <c r="AR14" s="46" t="str">
        <f>IF('Electricity &amp; Heat'!$M14&gt;='max cards'!AR$1,'max cards'!AR$1,"")</f>
        <v/>
      </c>
      <c r="AS14" s="46" t="str">
        <f>IF('Electricity &amp; Heat'!$M14&gt;='max cards'!AS$1,'max cards'!AS$1,"")</f>
        <v/>
      </c>
      <c r="AT14" s="46" t="str">
        <f>IF('Electricity &amp; Heat'!$M14&gt;='max cards'!AT$1,'max cards'!AT$1,"")</f>
        <v/>
      </c>
      <c r="AU14" s="46" t="str">
        <f>IF('Electricity &amp; Heat'!$M14&gt;='max cards'!AU$1,'max cards'!AU$1,"")</f>
        <v/>
      </c>
      <c r="AV14" s="46" t="str">
        <f>IF('Electricity &amp; Heat'!$M14&gt;='max cards'!AV$1,'max cards'!AV$1,"")</f>
        <v/>
      </c>
      <c r="AW14" s="46" t="str">
        <f>IF('Electricity &amp; Heat'!$M14&gt;='max cards'!AW$1,'max cards'!AW$1,"")</f>
        <v/>
      </c>
      <c r="AX14" s="46" t="str">
        <f>IF('Electricity &amp; Heat'!$M14&gt;='max cards'!AX$1,'max cards'!AX$1,"")</f>
        <v/>
      </c>
      <c r="AY14" s="46" t="str">
        <f>IF('Electricity &amp; Heat'!$M14&gt;='max cards'!AY$1,'max cards'!AY$1,"")</f>
        <v/>
      </c>
      <c r="AZ14" s="46" t="str">
        <f>IF('Electricity &amp; Heat'!$M14&gt;='max cards'!AZ$1,'max cards'!AZ$1,"")</f>
        <v/>
      </c>
      <c r="BA14" s="46" t="str">
        <f>IF('Electricity &amp; Heat'!$M14&gt;='max cards'!BA$1,'max cards'!BA$1,"")</f>
        <v/>
      </c>
      <c r="BB14" s="46" t="str">
        <f>IF('Electricity &amp; Heat'!$M14&gt;='max cards'!BB$1,'max cards'!BB$1,"")</f>
        <v/>
      </c>
      <c r="BC14" s="46" t="str">
        <f>IF('Electricity &amp; Heat'!$M14&gt;='max cards'!BC$1,'max cards'!BC$1,"")</f>
        <v/>
      </c>
      <c r="BD14" s="46" t="str">
        <f>IF('Electricity &amp; Heat'!$M14&gt;='max cards'!BD$1,'max cards'!BD$1,"")</f>
        <v/>
      </c>
      <c r="BE14" s="46" t="str">
        <f>IF('Electricity &amp; Heat'!$M14&gt;='max cards'!BE$1,'max cards'!BE$1,"")</f>
        <v/>
      </c>
      <c r="BF14" s="46" t="str">
        <f>IF('Electricity &amp; Heat'!$M14&gt;='max cards'!BF$1,'max cards'!BF$1,"")</f>
        <v/>
      </c>
      <c r="BG14" s="46" t="str">
        <f>IF('Electricity &amp; Heat'!$M14&gt;='max cards'!BG$1,'max cards'!BG$1,"")</f>
        <v/>
      </c>
      <c r="BH14" s="46" t="str">
        <f>IF('Electricity &amp; Heat'!$M14&gt;='max cards'!BH$1,'max cards'!BH$1,"")</f>
        <v/>
      </c>
      <c r="BI14" s="46" t="str">
        <f>IF('Electricity &amp; Heat'!$M14&gt;='max cards'!BI$1,'max cards'!BI$1,"")</f>
        <v/>
      </c>
      <c r="BJ14" s="46" t="str">
        <f>IF('Electricity &amp; Heat'!$M14&gt;='max cards'!BJ$1,'max cards'!BJ$1,"")</f>
        <v/>
      </c>
      <c r="BK14" s="46" t="str">
        <f>IF('Electricity &amp; Heat'!$M14&gt;='max cards'!BK$1,'max cards'!BK$1,"")</f>
        <v/>
      </c>
      <c r="BL14" s="46" t="str">
        <f>IF('Electricity &amp; Heat'!$M14&gt;='max cards'!BL$1,'max cards'!BL$1,"")</f>
        <v/>
      </c>
      <c r="BM14" s="46" t="str">
        <f>IF('Electricity &amp; Heat'!$M14&gt;='max cards'!BM$1,'max cards'!BM$1,"")</f>
        <v/>
      </c>
      <c r="BN14" s="46" t="str">
        <f>IF('Electricity &amp; Heat'!$M14&gt;='max cards'!BN$1,'max cards'!BN$1,"")</f>
        <v/>
      </c>
      <c r="BO14" s="46" t="str">
        <f>IF('Electricity &amp; Heat'!$M14&gt;='max cards'!BO$1,'max cards'!BO$1,"")</f>
        <v/>
      </c>
      <c r="BP14" s="46" t="str">
        <f>IF('Electricity &amp; Heat'!$M14&gt;='max cards'!BP$1,'max cards'!BP$1,"")</f>
        <v/>
      </c>
      <c r="BQ14" s="46" t="str">
        <f>IF('Electricity &amp; Heat'!$M14&gt;='max cards'!BQ$1,'max cards'!BQ$1,"")</f>
        <v/>
      </c>
      <c r="BR14" s="46" t="str">
        <f>IF('Electricity &amp; Heat'!$M14&gt;='max cards'!BR$1,'max cards'!BR$1,"")</f>
        <v/>
      </c>
      <c r="BS14" s="46" t="str">
        <f>IF('Electricity &amp; Heat'!$M14&gt;='max cards'!BS$1,'max cards'!BS$1,"")</f>
        <v/>
      </c>
      <c r="BT14" s="46" t="str">
        <f>IF('Electricity &amp; Heat'!$M14&gt;='max cards'!BT$1,'max cards'!BT$1,"")</f>
        <v/>
      </c>
      <c r="BU14" s="46" t="str">
        <f>IF('Electricity &amp; Heat'!$M14&gt;='max cards'!BU$1,'max cards'!BU$1,"")</f>
        <v/>
      </c>
      <c r="BV14" s="46" t="str">
        <f>IF('Electricity &amp; Heat'!$M14&gt;='max cards'!BV$1,'max cards'!BV$1,"")</f>
        <v/>
      </c>
      <c r="BW14" s="46" t="str">
        <f>IF('Electricity &amp; Heat'!$M14&gt;='max cards'!BW$1,'max cards'!BW$1,"")</f>
        <v/>
      </c>
      <c r="BX14" s="46" t="str">
        <f>IF('Electricity &amp; Heat'!$M14&gt;='max cards'!BX$1,'max cards'!BX$1,"")</f>
        <v/>
      </c>
      <c r="BY14" s="46" t="str">
        <f>IF('Electricity &amp; Heat'!$M14&gt;='max cards'!BY$1,'max cards'!BY$1,"")</f>
        <v/>
      </c>
      <c r="BZ14" s="46" t="str">
        <f>IF('Electricity &amp; Heat'!$M14&gt;='max cards'!BZ$1,'max cards'!BZ$1,"")</f>
        <v/>
      </c>
      <c r="CA14" s="46" t="str">
        <f>IF('Electricity &amp; Heat'!$M14&gt;='max cards'!CA$1,'max cards'!CA$1,"")</f>
        <v/>
      </c>
      <c r="CB14" s="46" t="str">
        <f>IF('Electricity &amp; Heat'!$M14&gt;='max cards'!CB$1,'max cards'!CB$1,"")</f>
        <v/>
      </c>
      <c r="CC14" s="46" t="str">
        <f>IF('Electricity &amp; Heat'!$M14&gt;='max cards'!CC$1,'max cards'!CC$1,"")</f>
        <v/>
      </c>
      <c r="CD14" s="46" t="str">
        <f>IF('Electricity &amp; Heat'!$M14&gt;='max cards'!CD$1,'max cards'!CD$1,"")</f>
        <v/>
      </c>
      <c r="CE14" s="46" t="str">
        <f>IF('Electricity &amp; Heat'!$M14&gt;='max cards'!CE$1,'max cards'!CE$1,"")</f>
        <v/>
      </c>
      <c r="CF14" s="46" t="str">
        <f>IF('Electricity &amp; Heat'!$M14&gt;='max cards'!CF$1,'max cards'!CF$1,"")</f>
        <v/>
      </c>
      <c r="CG14" s="46" t="str">
        <f>IF('Electricity &amp; Heat'!$M14&gt;='max cards'!CG$1,'max cards'!CG$1,"")</f>
        <v/>
      </c>
      <c r="CH14" s="46" t="str">
        <f>IF('Electricity &amp; Heat'!$M14&gt;='max cards'!CH$1,'max cards'!CH$1,"")</f>
        <v/>
      </c>
      <c r="CI14" s="46" t="str">
        <f>IF('Electricity &amp; Heat'!$M14&gt;='max cards'!CI$1,'max cards'!CI$1,"")</f>
        <v/>
      </c>
      <c r="CJ14" s="46" t="str">
        <f>IF('Electricity &amp; Heat'!$M14&gt;='max cards'!CJ$1,'max cards'!CJ$1,"")</f>
        <v/>
      </c>
      <c r="CK14" s="46" t="str">
        <f>IF('Electricity &amp; Heat'!$M14&gt;='max cards'!CK$1,'max cards'!CK$1,"")</f>
        <v/>
      </c>
      <c r="CL14" s="46" t="str">
        <f>IF('Electricity &amp; Heat'!$M14&gt;='max cards'!CL$1,'max cards'!CL$1,"")</f>
        <v/>
      </c>
      <c r="CM14" s="46" t="str">
        <f>IF('Electricity &amp; Heat'!$M14&gt;='max cards'!CM$1,'max cards'!CM$1,"")</f>
        <v/>
      </c>
      <c r="CN14" s="46" t="str">
        <f>IF('Electricity &amp; Heat'!$M14&gt;='max cards'!CN$1,'max cards'!CN$1,"")</f>
        <v/>
      </c>
      <c r="CO14" s="46" t="str">
        <f>IF('Electricity &amp; Heat'!$M14&gt;='max cards'!CO$1,'max cards'!CO$1,"")</f>
        <v/>
      </c>
      <c r="CP14" s="46" t="str">
        <f>IF('Electricity &amp; Heat'!$M14&gt;='max cards'!CP$1,'max cards'!CP$1,"")</f>
        <v/>
      </c>
      <c r="CQ14" s="46" t="str">
        <f>IF('Electricity &amp; Heat'!$M14&gt;='max cards'!CQ$1,'max cards'!CQ$1,"")</f>
        <v/>
      </c>
      <c r="CR14" s="46" t="str">
        <f>IF('Electricity &amp; Heat'!$M14&gt;='max cards'!CR$1,'max cards'!CR$1,"")</f>
        <v/>
      </c>
      <c r="CS14" s="46" t="str">
        <f>IF('Electricity &amp; Heat'!$M14&gt;='max cards'!CS$1,'max cards'!CS$1,"")</f>
        <v/>
      </c>
      <c r="CT14" s="46" t="str">
        <f>IF('Electricity &amp; Heat'!$M14&gt;='max cards'!CT$1,'max cards'!CT$1,"")</f>
        <v/>
      </c>
      <c r="CU14" s="46" t="str">
        <f>IF('Electricity &amp; Heat'!$M14&gt;='max cards'!CU$1,'max cards'!CU$1,"")</f>
        <v/>
      </c>
      <c r="CV14" s="46" t="str">
        <f>IF('Electricity &amp; Heat'!$M14&gt;='max cards'!CV$1,'max cards'!CV$1,"")</f>
        <v/>
      </c>
      <c r="CW14" s="46" t="str">
        <f>IF('Electricity &amp; Heat'!$M14&gt;='max cards'!CW$1,'max cards'!CW$1,"")</f>
        <v/>
      </c>
      <c r="CX14" s="46" t="str">
        <f>IF('Electricity &amp; Heat'!$M14&gt;='max cards'!CX$1,'max cards'!CX$1,"")</f>
        <v/>
      </c>
      <c r="CY14" s="46" t="str">
        <f>IF('Electricity &amp; Heat'!$M14&gt;='max cards'!CY$1,'max cards'!CY$1,"")</f>
        <v/>
      </c>
      <c r="CZ14" s="46" t="str">
        <f>IF('Electricity &amp; Heat'!$M14&gt;='max cards'!CZ$1,'max cards'!CZ$1,"")</f>
        <v/>
      </c>
      <c r="DA14" s="46" t="str">
        <f>IF('Electricity &amp; Heat'!$M14&gt;='max cards'!DA$1,'max cards'!DA$1,"")</f>
        <v/>
      </c>
      <c r="DB14" s="46" t="str">
        <f>IF('Electricity &amp; Heat'!$M14&gt;='max cards'!DB$1,'max cards'!DB$1,"")</f>
        <v/>
      </c>
      <c r="DC14" s="46" t="str">
        <f>IF('Electricity &amp; Heat'!$M14&gt;='max cards'!DC$1,'max cards'!DC$1,"")</f>
        <v/>
      </c>
      <c r="DD14" s="46" t="str">
        <f>IF('Electricity &amp; Heat'!$M14&gt;='max cards'!DD$1,'max cards'!DD$1,"")</f>
        <v/>
      </c>
      <c r="DE14" s="46" t="str">
        <f>IF('Electricity &amp; Heat'!$M14&gt;='max cards'!DE$1,'max cards'!DE$1,"")</f>
        <v/>
      </c>
      <c r="DF14" s="46" t="str">
        <f>IF('Electricity &amp; Heat'!$M14&gt;='max cards'!DF$1,'max cards'!DF$1,"")</f>
        <v/>
      </c>
      <c r="DG14" s="46" t="str">
        <f>IF('Electricity &amp; Heat'!$M14&gt;='max cards'!DG$1,'max cards'!DG$1,"")</f>
        <v/>
      </c>
      <c r="DH14" s="46" t="str">
        <f>IF('Electricity &amp; Heat'!$M14&gt;='max cards'!DH$1,'max cards'!DH$1,"")</f>
        <v/>
      </c>
      <c r="DI14" s="46" t="str">
        <f>IF('Electricity &amp; Heat'!$M14&gt;='max cards'!DI$1,'max cards'!DI$1,"")</f>
        <v/>
      </c>
      <c r="DJ14" s="46" t="str">
        <f>IF('Electricity &amp; Heat'!$M14&gt;='max cards'!DJ$1,'max cards'!DJ$1,"")</f>
        <v/>
      </c>
      <c r="DK14" s="46" t="str">
        <f>IF('Electricity &amp; Heat'!$M14&gt;='max cards'!DK$1,'max cards'!DK$1,"")</f>
        <v/>
      </c>
      <c r="DL14" s="46" t="str">
        <f>IF('Electricity &amp; Heat'!$M14&gt;='max cards'!DL$1,'max cards'!DL$1,"")</f>
        <v/>
      </c>
      <c r="DM14" s="46" t="str">
        <f>IF('Electricity &amp; Heat'!$M14&gt;='max cards'!DM$1,'max cards'!DM$1,"")</f>
        <v/>
      </c>
      <c r="DN14" s="46" t="str">
        <f>IF('Electricity &amp; Heat'!$M14&gt;='max cards'!DN$1,'max cards'!DN$1,"")</f>
        <v/>
      </c>
      <c r="DO14" s="46" t="str">
        <f>IF('Electricity &amp; Heat'!$M14&gt;='max cards'!DO$1,'max cards'!DO$1,"")</f>
        <v/>
      </c>
      <c r="DP14" s="46" t="str">
        <f>IF('Electricity &amp; Heat'!$M14&gt;='max cards'!DP$1,'max cards'!DP$1,"")</f>
        <v/>
      </c>
      <c r="DQ14" s="46" t="str">
        <f>IF('Electricity &amp; Heat'!$M14&gt;='max cards'!DQ$1,'max cards'!DQ$1,"")</f>
        <v/>
      </c>
      <c r="DR14" s="46" t="str">
        <f>IF('Electricity &amp; Heat'!$M14&gt;='max cards'!DR$1,'max cards'!DR$1,"")</f>
        <v/>
      </c>
      <c r="DS14" s="46" t="str">
        <f>IF('Electricity &amp; Heat'!$M14&gt;='max cards'!DS$1,'max cards'!DS$1,"")</f>
        <v/>
      </c>
      <c r="DT14" s="46" t="str">
        <f>IF('Electricity &amp; Heat'!$M14&gt;='max cards'!DT$1,'max cards'!DT$1,"")</f>
        <v/>
      </c>
      <c r="DU14" s="46" t="str">
        <f>IF('Electricity &amp; Heat'!$M14&gt;='max cards'!DU$1,'max cards'!DU$1,"")</f>
        <v/>
      </c>
      <c r="DV14" s="46" t="str">
        <f>IF('Electricity &amp; Heat'!$M14&gt;='max cards'!DV$1,'max cards'!DV$1,"")</f>
        <v/>
      </c>
      <c r="DW14" s="46" t="str">
        <f>IF('Electricity &amp; Heat'!$M14&gt;='max cards'!DW$1,'max cards'!DW$1,"")</f>
        <v/>
      </c>
      <c r="DX14" s="46" t="str">
        <f>IF('Electricity &amp; Heat'!$M14&gt;='max cards'!DX$1,'max cards'!DX$1,"")</f>
        <v/>
      </c>
      <c r="DY14" s="46" t="str">
        <f>IF('Electricity &amp; Heat'!$M14&gt;='max cards'!DY$1,'max cards'!DY$1,"")</f>
        <v/>
      </c>
      <c r="DZ14" s="46" t="str">
        <f>IF('Electricity &amp; Heat'!$M14&gt;='max cards'!DZ$1,'max cards'!DZ$1,"")</f>
        <v/>
      </c>
      <c r="EA14" s="46" t="str">
        <f>IF('Electricity &amp; Heat'!$M14&gt;='max cards'!EA$1,'max cards'!EA$1,"")</f>
        <v/>
      </c>
      <c r="EB14" s="46" t="str">
        <f>IF('Electricity &amp; Heat'!$M14&gt;='max cards'!EB$1,'max cards'!EB$1,"")</f>
        <v/>
      </c>
      <c r="EC14" s="46" t="str">
        <f>IF('Electricity &amp; Heat'!$M14&gt;='max cards'!EC$1,'max cards'!EC$1,"")</f>
        <v/>
      </c>
      <c r="ED14" s="46" t="str">
        <f>IF('Electricity &amp; Heat'!$M14&gt;='max cards'!ED$1,'max cards'!ED$1,"")</f>
        <v/>
      </c>
      <c r="EE14" s="46" t="str">
        <f>IF('Electricity &amp; Heat'!$M14&gt;='max cards'!EE$1,'max cards'!EE$1,"")</f>
        <v/>
      </c>
      <c r="EF14" s="46" t="str">
        <f>IF('Electricity &amp; Heat'!$M14&gt;='max cards'!EF$1,'max cards'!EF$1,"")</f>
        <v/>
      </c>
      <c r="EG14" s="46" t="str">
        <f>IF('Electricity &amp; Heat'!$M14&gt;='max cards'!EG$1,'max cards'!EG$1,"")</f>
        <v/>
      </c>
      <c r="EH14" s="46" t="str">
        <f>IF('Electricity &amp; Heat'!$M14&gt;='max cards'!EH$1,'max cards'!EH$1,"")</f>
        <v/>
      </c>
      <c r="EI14" s="46" t="str">
        <f>IF('Electricity &amp; Heat'!$M14&gt;='max cards'!EI$1,'max cards'!EI$1,"")</f>
        <v/>
      </c>
      <c r="EJ14" s="46" t="str">
        <f>IF('Electricity &amp; Heat'!$M14&gt;='max cards'!EJ$1,'max cards'!EJ$1,"")</f>
        <v/>
      </c>
      <c r="EK14" s="46" t="str">
        <f>IF('Electricity &amp; Heat'!$M14&gt;='max cards'!EK$1,'max cards'!EK$1,"")</f>
        <v/>
      </c>
      <c r="EL14" s="46" t="str">
        <f>IF('Electricity &amp; Heat'!$M14&gt;='max cards'!EL$1,'max cards'!EL$1,"")</f>
        <v/>
      </c>
      <c r="EM14" s="46" t="str">
        <f>IF('Electricity &amp; Heat'!$M14&gt;='max cards'!EM$1,'max cards'!EM$1,"")</f>
        <v/>
      </c>
      <c r="EN14" s="46" t="str">
        <f>IF('Electricity &amp; Heat'!$M14&gt;='max cards'!EN$1,'max cards'!EN$1,"")</f>
        <v/>
      </c>
      <c r="EO14" s="46" t="str">
        <f>IF('Electricity &amp; Heat'!$M14&gt;='max cards'!EO$1,'max cards'!EO$1,"")</f>
        <v/>
      </c>
      <c r="EP14" s="46" t="str">
        <f>IF('Electricity &amp; Heat'!$M14&gt;='max cards'!EP$1,'max cards'!EP$1,"")</f>
        <v/>
      </c>
      <c r="EQ14" s="46" t="str">
        <f>IF('Electricity &amp; Heat'!$M14&gt;='max cards'!EQ$1,'max cards'!EQ$1,"")</f>
        <v/>
      </c>
      <c r="ER14" s="46" t="str">
        <f>IF('Electricity &amp; Heat'!$M14&gt;='max cards'!ER$1,'max cards'!ER$1,"")</f>
        <v/>
      </c>
      <c r="ES14" s="46" t="str">
        <f>IF('Electricity &amp; Heat'!$M14&gt;='max cards'!ES$1,'max cards'!ES$1,"")</f>
        <v/>
      </c>
      <c r="ET14" s="46" t="str">
        <f>IF('Electricity &amp; Heat'!$M14&gt;='max cards'!ET$1,'max cards'!ET$1,"")</f>
        <v/>
      </c>
      <c r="EU14" s="46" t="str">
        <f>IF('Electricity &amp; Heat'!$M14&gt;='max cards'!EU$1,'max cards'!EU$1,"")</f>
        <v/>
      </c>
      <c r="EV14" s="46" t="str">
        <f>IF('Electricity &amp; Heat'!$M14&gt;='max cards'!EV$1,'max cards'!EV$1,"")</f>
        <v/>
      </c>
      <c r="EW14" s="46" t="str">
        <f>IF('Electricity &amp; Heat'!$M14&gt;='max cards'!EW$1,'max cards'!EW$1,"")</f>
        <v/>
      </c>
      <c r="EX14" s="46" t="str">
        <f>IF('Electricity &amp; Heat'!$M14&gt;='max cards'!EX$1,'max cards'!EX$1,"")</f>
        <v/>
      </c>
      <c r="EY14" s="46" t="str">
        <f>IF('Electricity &amp; Heat'!$M14&gt;='max cards'!EY$1,'max cards'!EY$1,"")</f>
        <v/>
      </c>
      <c r="EZ14" s="46" t="str">
        <f>IF('Electricity &amp; Heat'!$M14&gt;='max cards'!EZ$1,'max cards'!EZ$1,"")</f>
        <v/>
      </c>
      <c r="FA14" s="46" t="str">
        <f>IF('Electricity &amp; Heat'!$M14&gt;='max cards'!FA$1,'max cards'!FA$1,"")</f>
        <v/>
      </c>
      <c r="FB14" s="46" t="str">
        <f>IF('Electricity &amp; Heat'!$M14&gt;='max cards'!FB$1,'max cards'!FB$1,"")</f>
        <v/>
      </c>
      <c r="FC14" s="46" t="str">
        <f>IF('Electricity &amp; Heat'!$M14&gt;='max cards'!FC$1,'max cards'!FC$1,"")</f>
        <v/>
      </c>
      <c r="FD14" s="46" t="str">
        <f>IF('Electricity &amp; Heat'!$M14&gt;='max cards'!FD$1,'max cards'!FD$1,"")</f>
        <v/>
      </c>
      <c r="FE14" s="46" t="str">
        <f>IF('Electricity &amp; Heat'!$M14&gt;='max cards'!FE$1,'max cards'!FE$1,"")</f>
        <v/>
      </c>
      <c r="FF14" s="46" t="str">
        <f>IF('Electricity &amp; Heat'!$M14&gt;='max cards'!FF$1,'max cards'!FF$1,"")</f>
        <v/>
      </c>
      <c r="FG14" s="46" t="str">
        <f>IF('Electricity &amp; Heat'!$M14&gt;='max cards'!FG$1,'max cards'!FG$1,"")</f>
        <v/>
      </c>
      <c r="FH14" s="46" t="str">
        <f>IF('Electricity &amp; Heat'!$M14&gt;='max cards'!FH$1,'max cards'!FH$1,"")</f>
        <v/>
      </c>
      <c r="FI14" s="46" t="str">
        <f>IF('Electricity &amp; Heat'!$M14&gt;='max cards'!FI$1,'max cards'!FI$1,"")</f>
        <v/>
      </c>
      <c r="FJ14" s="46" t="str">
        <f>IF('Electricity &amp; Heat'!$M14&gt;='max cards'!FJ$1,'max cards'!FJ$1,"")</f>
        <v/>
      </c>
      <c r="FK14" s="46" t="str">
        <f>IF('Electricity &amp; Heat'!$M14&gt;='max cards'!FK$1,'max cards'!FK$1,"")</f>
        <v/>
      </c>
      <c r="FL14" s="46" t="str">
        <f>IF('Electricity &amp; Heat'!$M14&gt;='max cards'!FL$1,'max cards'!FL$1,"")</f>
        <v/>
      </c>
      <c r="FM14" s="46" t="str">
        <f>IF('Electricity &amp; Heat'!$M14&gt;='max cards'!FM$1,'max cards'!FM$1,"")</f>
        <v/>
      </c>
      <c r="FN14" s="46" t="str">
        <f>IF('Electricity &amp; Heat'!$M14&gt;='max cards'!FN$1,'max cards'!FN$1,"")</f>
        <v/>
      </c>
      <c r="FO14" s="46" t="str">
        <f>IF('Electricity &amp; Heat'!$M14&gt;='max cards'!FO$1,'max cards'!FO$1,"")</f>
        <v/>
      </c>
      <c r="FP14" s="46" t="str">
        <f>IF('Electricity &amp; Heat'!$M14&gt;='max cards'!FP$1,'max cards'!FP$1,"")</f>
        <v/>
      </c>
      <c r="FQ14" s="46" t="str">
        <f>IF('Electricity &amp; Heat'!$M14&gt;='max cards'!FQ$1,'max cards'!FQ$1,"")</f>
        <v/>
      </c>
      <c r="FR14" s="46" t="str">
        <f>IF('Electricity &amp; Heat'!$M14&gt;='max cards'!FR$1,'max cards'!FR$1,"")</f>
        <v/>
      </c>
      <c r="FS14" s="46" t="str">
        <f>IF('Electricity &amp; Heat'!$M14&gt;='max cards'!FS$1,'max cards'!FS$1,"")</f>
        <v/>
      </c>
      <c r="FT14" s="46" t="str">
        <f>IF('Electricity &amp; Heat'!$M14&gt;='max cards'!FT$1,'max cards'!FT$1,"")</f>
        <v/>
      </c>
      <c r="FU14" s="46" t="str">
        <f>IF('Electricity &amp; Heat'!$M14&gt;='max cards'!FU$1,'max cards'!FU$1,"")</f>
        <v/>
      </c>
      <c r="FV14" s="46" t="str">
        <f>IF('Electricity &amp; Heat'!$M14&gt;='max cards'!FV$1,'max cards'!FV$1,"")</f>
        <v/>
      </c>
      <c r="FW14" s="46" t="str">
        <f>IF('Electricity &amp; Heat'!$M14&gt;='max cards'!FW$1,'max cards'!FW$1,"")</f>
        <v/>
      </c>
      <c r="FX14" s="46" t="str">
        <f>IF('Electricity &amp; Heat'!$M14&gt;='max cards'!FX$1,'max cards'!FX$1,"")</f>
        <v/>
      </c>
      <c r="FY14" s="46" t="str">
        <f>IF('Electricity &amp; Heat'!$M14&gt;='max cards'!FY$1,'max cards'!FY$1,"")</f>
        <v/>
      </c>
      <c r="FZ14" s="46" t="str">
        <f>IF('Electricity &amp; Heat'!$M14&gt;='max cards'!FZ$1,'max cards'!FZ$1,"")</f>
        <v/>
      </c>
      <c r="GA14" s="46" t="str">
        <f>IF('Electricity &amp; Heat'!$M14&gt;='max cards'!GA$1,'max cards'!GA$1,"")</f>
        <v/>
      </c>
      <c r="GB14" s="46" t="str">
        <f>IF('Electricity &amp; Heat'!$M14&gt;='max cards'!GB$1,'max cards'!GB$1,"")</f>
        <v/>
      </c>
      <c r="GC14" s="46" t="str">
        <f>IF('Electricity &amp; Heat'!$M14&gt;='max cards'!GC$1,'max cards'!GC$1,"")</f>
        <v/>
      </c>
      <c r="GD14" s="46" t="str">
        <f>IF('Electricity &amp; Heat'!$M14&gt;='max cards'!GD$1,'max cards'!GD$1,"")</f>
        <v/>
      </c>
      <c r="GE14" s="46" t="str">
        <f>IF('Electricity &amp; Heat'!$M14&gt;='max cards'!GE$1,'max cards'!GE$1,"")</f>
        <v/>
      </c>
      <c r="GF14" s="46" t="str">
        <f>IF('Electricity &amp; Heat'!$M14&gt;='max cards'!GF$1,'max cards'!GF$1,"")</f>
        <v/>
      </c>
      <c r="GG14" s="46" t="str">
        <f>IF('Electricity &amp; Heat'!$M14&gt;='max cards'!GG$1,'max cards'!GG$1,"")</f>
        <v/>
      </c>
      <c r="GH14" s="46" t="str">
        <f>IF('Electricity &amp; Heat'!$M14&gt;='max cards'!GH$1,'max cards'!GH$1,"")</f>
        <v/>
      </c>
      <c r="GI14" s="46" t="str">
        <f>IF('Electricity &amp; Heat'!$M14&gt;='max cards'!GI$1,'max cards'!GI$1,"")</f>
        <v/>
      </c>
      <c r="GJ14" s="46" t="str">
        <f>IF('Electricity &amp; Heat'!$M14&gt;='max cards'!GJ$1,'max cards'!GJ$1,"")</f>
        <v/>
      </c>
      <c r="GK14" s="46" t="str">
        <f>IF('Electricity &amp; Heat'!$M14&gt;='max cards'!GK$1,'max cards'!GK$1,"")</f>
        <v/>
      </c>
      <c r="GL14" s="46" t="str">
        <f>IF('Electricity &amp; Heat'!$M14&gt;='max cards'!GL$1,'max cards'!GL$1,"")</f>
        <v/>
      </c>
      <c r="GM14" s="46" t="str">
        <f>IF('Electricity &amp; Heat'!$M14&gt;='max cards'!GM$1,'max cards'!GM$1,"")</f>
        <v/>
      </c>
      <c r="GN14" s="46" t="str">
        <f>IF('Electricity &amp; Heat'!$M14&gt;='max cards'!GN$1,'max cards'!GN$1,"")</f>
        <v/>
      </c>
      <c r="GO14" s="46" t="str">
        <f>IF('Electricity &amp; Heat'!$M14&gt;='max cards'!GO$1,'max cards'!GO$1,"")</f>
        <v/>
      </c>
      <c r="GP14" s="46" t="str">
        <f>IF('Electricity &amp; Heat'!$M14&gt;='max cards'!GP$1,'max cards'!GP$1,"")</f>
        <v/>
      </c>
      <c r="GQ14" s="46" t="str">
        <f>IF('Electricity &amp; Heat'!$M14&gt;='max cards'!GQ$1,'max cards'!GQ$1,"")</f>
        <v/>
      </c>
      <c r="GR14" s="46" t="str">
        <f>IF('Electricity &amp; Heat'!$M14&gt;='max cards'!GR$1,'max cards'!GR$1,"")</f>
        <v/>
      </c>
      <c r="GS14" s="46" t="str">
        <f>IF('Electricity &amp; Heat'!$M14&gt;='max cards'!GS$1,'max cards'!GS$1,"")</f>
        <v/>
      </c>
      <c r="GT14" s="46" t="str">
        <f>IF('Electricity &amp; Heat'!$M14&gt;='max cards'!GT$1,'max cards'!GT$1,"")</f>
        <v/>
      </c>
    </row>
    <row r="15" spans="1:202" ht="15" customHeight="1" x14ac:dyDescent="0.35">
      <c r="A15" s="72" t="str">
        <f>'Electricity &amp; Heat'!A15</f>
        <v>Ground source heat pump - domestic (1 card represents 5% of homes)</v>
      </c>
      <c r="B15" s="46">
        <f>IF('Electricity &amp; Heat'!$M15&gt;='max cards'!B$1,'max cards'!B$1,"")</f>
        <v>0</v>
      </c>
      <c r="C15" s="46" t="str">
        <f>IF('Electricity &amp; Heat'!$M15&gt;='max cards'!C$1,'max cards'!C$1,"")</f>
        <v/>
      </c>
      <c r="D15" s="46" t="str">
        <f>IF('Electricity &amp; Heat'!$M15&gt;='max cards'!D$1,'max cards'!D$1,"")</f>
        <v/>
      </c>
      <c r="E15" s="46" t="str">
        <f>IF('Electricity &amp; Heat'!$M15&gt;='max cards'!E$1,'max cards'!E$1,"")</f>
        <v/>
      </c>
      <c r="F15" s="46" t="str">
        <f>IF('Electricity &amp; Heat'!$M15&gt;='max cards'!F$1,'max cards'!F$1,"")</f>
        <v/>
      </c>
      <c r="G15" s="46" t="str">
        <f>IF('Electricity &amp; Heat'!$M15&gt;='max cards'!G$1,'max cards'!G$1,"")</f>
        <v/>
      </c>
      <c r="H15" s="46" t="str">
        <f>IF('Electricity &amp; Heat'!$M15&gt;='max cards'!H$1,'max cards'!H$1,"")</f>
        <v/>
      </c>
      <c r="I15" s="46" t="str">
        <f>IF('Electricity &amp; Heat'!$M15&gt;='max cards'!I$1,'max cards'!I$1,"")</f>
        <v/>
      </c>
      <c r="J15" s="46" t="str">
        <f>IF('Electricity &amp; Heat'!$M15&gt;='max cards'!J$1,'max cards'!J$1,"")</f>
        <v/>
      </c>
      <c r="K15" s="46" t="str">
        <f>IF('Electricity &amp; Heat'!$M15&gt;='max cards'!K$1,'max cards'!K$1,"")</f>
        <v/>
      </c>
      <c r="L15" s="46" t="str">
        <f>IF('Electricity &amp; Heat'!$M15&gt;='max cards'!L$1,'max cards'!L$1,"")</f>
        <v/>
      </c>
      <c r="M15" s="46" t="str">
        <f>IF('Electricity &amp; Heat'!$M15&gt;='max cards'!M$1,'max cards'!M$1,"")</f>
        <v/>
      </c>
      <c r="N15" s="46" t="str">
        <f>IF('Electricity &amp; Heat'!$M15&gt;='max cards'!N$1,'max cards'!N$1,"")</f>
        <v/>
      </c>
      <c r="O15" s="46" t="str">
        <f>IF('Electricity &amp; Heat'!$M15&gt;='max cards'!O$1,'max cards'!O$1,"")</f>
        <v/>
      </c>
      <c r="P15" s="46" t="str">
        <f>IF('Electricity &amp; Heat'!$M15&gt;='max cards'!P$1,'max cards'!P$1,"")</f>
        <v/>
      </c>
      <c r="Q15" s="46" t="str">
        <f>IF('Electricity &amp; Heat'!$M15&gt;='max cards'!Q$1,'max cards'!Q$1,"")</f>
        <v/>
      </c>
      <c r="R15" s="46" t="str">
        <f>IF('Electricity &amp; Heat'!$M15&gt;='max cards'!R$1,'max cards'!R$1,"")</f>
        <v/>
      </c>
      <c r="S15" s="46" t="str">
        <f>IF('Electricity &amp; Heat'!$M15&gt;='max cards'!S$1,'max cards'!S$1,"")</f>
        <v/>
      </c>
      <c r="T15" s="46" t="str">
        <f>IF('Electricity &amp; Heat'!$M15&gt;='max cards'!T$1,'max cards'!T$1,"")</f>
        <v/>
      </c>
      <c r="U15" s="46" t="str">
        <f>IF('Electricity &amp; Heat'!$M15&gt;='max cards'!U$1,'max cards'!U$1,"")</f>
        <v/>
      </c>
      <c r="V15" s="46" t="str">
        <f>IF('Electricity &amp; Heat'!$M15&gt;='max cards'!V$1,'max cards'!V$1,"")</f>
        <v/>
      </c>
      <c r="W15" s="46" t="str">
        <f>IF('Electricity &amp; Heat'!$M15&gt;='max cards'!W$1,'max cards'!W$1,"")</f>
        <v/>
      </c>
      <c r="X15" s="46" t="str">
        <f>IF('Electricity &amp; Heat'!$M15&gt;='max cards'!X$1,'max cards'!X$1,"")</f>
        <v/>
      </c>
      <c r="Y15" s="46" t="str">
        <f>IF('Electricity &amp; Heat'!$M15&gt;='max cards'!Y$1,'max cards'!Y$1,"")</f>
        <v/>
      </c>
      <c r="Z15" s="46" t="str">
        <f>IF('Electricity &amp; Heat'!$M15&gt;='max cards'!Z$1,'max cards'!Z$1,"")</f>
        <v/>
      </c>
      <c r="AA15" s="46" t="str">
        <f>IF('Electricity &amp; Heat'!$M15&gt;='max cards'!AA$1,'max cards'!AA$1,"")</f>
        <v/>
      </c>
      <c r="AB15" s="46" t="str">
        <f>IF('Electricity &amp; Heat'!$M15&gt;='max cards'!AB$1,'max cards'!AB$1,"")</f>
        <v/>
      </c>
      <c r="AC15" s="46" t="str">
        <f>IF('Electricity &amp; Heat'!$M15&gt;='max cards'!AC$1,'max cards'!AC$1,"")</f>
        <v/>
      </c>
      <c r="AD15" s="46" t="str">
        <f>IF('Electricity &amp; Heat'!$M15&gt;='max cards'!AD$1,'max cards'!AD$1,"")</f>
        <v/>
      </c>
      <c r="AE15" s="46" t="str">
        <f>IF('Electricity &amp; Heat'!$M15&gt;='max cards'!AE$1,'max cards'!AE$1,"")</f>
        <v/>
      </c>
      <c r="AF15" s="46" t="str">
        <f>IF('Electricity &amp; Heat'!$M15&gt;='max cards'!AF$1,'max cards'!AF$1,"")</f>
        <v/>
      </c>
      <c r="AG15" s="46" t="str">
        <f>IF('Electricity &amp; Heat'!$M15&gt;='max cards'!AG$1,'max cards'!AG$1,"")</f>
        <v/>
      </c>
      <c r="AH15" s="46" t="str">
        <f>IF('Electricity &amp; Heat'!$M15&gt;='max cards'!AH$1,'max cards'!AH$1,"")</f>
        <v/>
      </c>
      <c r="AI15" s="46" t="str">
        <f>IF('Electricity &amp; Heat'!$M15&gt;='max cards'!AI$1,'max cards'!AI$1,"")</f>
        <v/>
      </c>
      <c r="AJ15" s="46" t="str">
        <f>IF('Electricity &amp; Heat'!$M15&gt;='max cards'!AJ$1,'max cards'!AJ$1,"")</f>
        <v/>
      </c>
      <c r="AK15" s="46" t="str">
        <f>IF('Electricity &amp; Heat'!$M15&gt;='max cards'!AK$1,'max cards'!AK$1,"")</f>
        <v/>
      </c>
      <c r="AL15" s="46" t="str">
        <f>IF('Electricity &amp; Heat'!$M15&gt;='max cards'!AL$1,'max cards'!AL$1,"")</f>
        <v/>
      </c>
      <c r="AM15" s="46" t="str">
        <f>IF('Electricity &amp; Heat'!$M15&gt;='max cards'!AM$1,'max cards'!AM$1,"")</f>
        <v/>
      </c>
      <c r="AN15" s="46" t="str">
        <f>IF('Electricity &amp; Heat'!$M15&gt;='max cards'!AN$1,'max cards'!AN$1,"")</f>
        <v/>
      </c>
      <c r="AO15" s="46" t="str">
        <f>IF('Electricity &amp; Heat'!$M15&gt;='max cards'!AO$1,'max cards'!AO$1,"")</f>
        <v/>
      </c>
      <c r="AP15" s="46" t="str">
        <f>IF('Electricity &amp; Heat'!$M15&gt;='max cards'!AP$1,'max cards'!AP$1,"")</f>
        <v/>
      </c>
      <c r="AQ15" s="46" t="str">
        <f>IF('Electricity &amp; Heat'!$M15&gt;='max cards'!AQ$1,'max cards'!AQ$1,"")</f>
        <v/>
      </c>
      <c r="AR15" s="46" t="str">
        <f>IF('Electricity &amp; Heat'!$M15&gt;='max cards'!AR$1,'max cards'!AR$1,"")</f>
        <v/>
      </c>
      <c r="AS15" s="46" t="str">
        <f>IF('Electricity &amp; Heat'!$M15&gt;='max cards'!AS$1,'max cards'!AS$1,"")</f>
        <v/>
      </c>
      <c r="AT15" s="46" t="str">
        <f>IF('Electricity &amp; Heat'!$M15&gt;='max cards'!AT$1,'max cards'!AT$1,"")</f>
        <v/>
      </c>
      <c r="AU15" s="46" t="str">
        <f>IF('Electricity &amp; Heat'!$M15&gt;='max cards'!AU$1,'max cards'!AU$1,"")</f>
        <v/>
      </c>
      <c r="AV15" s="46" t="str">
        <f>IF('Electricity &amp; Heat'!$M15&gt;='max cards'!AV$1,'max cards'!AV$1,"")</f>
        <v/>
      </c>
      <c r="AW15" s="46" t="str">
        <f>IF('Electricity &amp; Heat'!$M15&gt;='max cards'!AW$1,'max cards'!AW$1,"")</f>
        <v/>
      </c>
      <c r="AX15" s="46" t="str">
        <f>IF('Electricity &amp; Heat'!$M15&gt;='max cards'!AX$1,'max cards'!AX$1,"")</f>
        <v/>
      </c>
      <c r="AY15" s="46" t="str">
        <f>IF('Electricity &amp; Heat'!$M15&gt;='max cards'!AY$1,'max cards'!AY$1,"")</f>
        <v/>
      </c>
      <c r="AZ15" s="46" t="str">
        <f>IF('Electricity &amp; Heat'!$M15&gt;='max cards'!AZ$1,'max cards'!AZ$1,"")</f>
        <v/>
      </c>
      <c r="BA15" s="46" t="str">
        <f>IF('Electricity &amp; Heat'!$M15&gt;='max cards'!BA$1,'max cards'!BA$1,"")</f>
        <v/>
      </c>
      <c r="BB15" s="46" t="str">
        <f>IF('Electricity &amp; Heat'!$M15&gt;='max cards'!BB$1,'max cards'!BB$1,"")</f>
        <v/>
      </c>
      <c r="BC15" s="46" t="str">
        <f>IF('Electricity &amp; Heat'!$M15&gt;='max cards'!BC$1,'max cards'!BC$1,"")</f>
        <v/>
      </c>
      <c r="BD15" s="46" t="str">
        <f>IF('Electricity &amp; Heat'!$M15&gt;='max cards'!BD$1,'max cards'!BD$1,"")</f>
        <v/>
      </c>
      <c r="BE15" s="46" t="str">
        <f>IF('Electricity &amp; Heat'!$M15&gt;='max cards'!BE$1,'max cards'!BE$1,"")</f>
        <v/>
      </c>
      <c r="BF15" s="46" t="str">
        <f>IF('Electricity &amp; Heat'!$M15&gt;='max cards'!BF$1,'max cards'!BF$1,"")</f>
        <v/>
      </c>
      <c r="BG15" s="46" t="str">
        <f>IF('Electricity &amp; Heat'!$M15&gt;='max cards'!BG$1,'max cards'!BG$1,"")</f>
        <v/>
      </c>
      <c r="BH15" s="46" t="str">
        <f>IF('Electricity &amp; Heat'!$M15&gt;='max cards'!BH$1,'max cards'!BH$1,"")</f>
        <v/>
      </c>
      <c r="BI15" s="46" t="str">
        <f>IF('Electricity &amp; Heat'!$M15&gt;='max cards'!BI$1,'max cards'!BI$1,"")</f>
        <v/>
      </c>
      <c r="BJ15" s="46" t="str">
        <f>IF('Electricity &amp; Heat'!$M15&gt;='max cards'!BJ$1,'max cards'!BJ$1,"")</f>
        <v/>
      </c>
      <c r="BK15" s="46" t="str">
        <f>IF('Electricity &amp; Heat'!$M15&gt;='max cards'!BK$1,'max cards'!BK$1,"")</f>
        <v/>
      </c>
      <c r="BL15" s="46" t="str">
        <f>IF('Electricity &amp; Heat'!$M15&gt;='max cards'!BL$1,'max cards'!BL$1,"")</f>
        <v/>
      </c>
      <c r="BM15" s="46" t="str">
        <f>IF('Electricity &amp; Heat'!$M15&gt;='max cards'!BM$1,'max cards'!BM$1,"")</f>
        <v/>
      </c>
      <c r="BN15" s="46" t="str">
        <f>IF('Electricity &amp; Heat'!$M15&gt;='max cards'!BN$1,'max cards'!BN$1,"")</f>
        <v/>
      </c>
      <c r="BO15" s="46" t="str">
        <f>IF('Electricity &amp; Heat'!$M15&gt;='max cards'!BO$1,'max cards'!BO$1,"")</f>
        <v/>
      </c>
      <c r="BP15" s="46" t="str">
        <f>IF('Electricity &amp; Heat'!$M15&gt;='max cards'!BP$1,'max cards'!BP$1,"")</f>
        <v/>
      </c>
      <c r="BQ15" s="46" t="str">
        <f>IF('Electricity &amp; Heat'!$M15&gt;='max cards'!BQ$1,'max cards'!BQ$1,"")</f>
        <v/>
      </c>
      <c r="BR15" s="46" t="str">
        <f>IF('Electricity &amp; Heat'!$M15&gt;='max cards'!BR$1,'max cards'!BR$1,"")</f>
        <v/>
      </c>
      <c r="BS15" s="46" t="str">
        <f>IF('Electricity &amp; Heat'!$M15&gt;='max cards'!BS$1,'max cards'!BS$1,"")</f>
        <v/>
      </c>
      <c r="BT15" s="46" t="str">
        <f>IF('Electricity &amp; Heat'!$M15&gt;='max cards'!BT$1,'max cards'!BT$1,"")</f>
        <v/>
      </c>
      <c r="BU15" s="46" t="str">
        <f>IF('Electricity &amp; Heat'!$M15&gt;='max cards'!BU$1,'max cards'!BU$1,"")</f>
        <v/>
      </c>
      <c r="BV15" s="46" t="str">
        <f>IF('Electricity &amp; Heat'!$M15&gt;='max cards'!BV$1,'max cards'!BV$1,"")</f>
        <v/>
      </c>
      <c r="BW15" s="46" t="str">
        <f>IF('Electricity &amp; Heat'!$M15&gt;='max cards'!BW$1,'max cards'!BW$1,"")</f>
        <v/>
      </c>
      <c r="BX15" s="46" t="str">
        <f>IF('Electricity &amp; Heat'!$M15&gt;='max cards'!BX$1,'max cards'!BX$1,"")</f>
        <v/>
      </c>
      <c r="BY15" s="46" t="str">
        <f>IF('Electricity &amp; Heat'!$M15&gt;='max cards'!BY$1,'max cards'!BY$1,"")</f>
        <v/>
      </c>
      <c r="BZ15" s="46" t="str">
        <f>IF('Electricity &amp; Heat'!$M15&gt;='max cards'!BZ$1,'max cards'!BZ$1,"")</f>
        <v/>
      </c>
      <c r="CA15" s="46" t="str">
        <f>IF('Electricity &amp; Heat'!$M15&gt;='max cards'!CA$1,'max cards'!CA$1,"")</f>
        <v/>
      </c>
      <c r="CB15" s="46" t="str">
        <f>IF('Electricity &amp; Heat'!$M15&gt;='max cards'!CB$1,'max cards'!CB$1,"")</f>
        <v/>
      </c>
      <c r="CC15" s="46" t="str">
        <f>IF('Electricity &amp; Heat'!$M15&gt;='max cards'!CC$1,'max cards'!CC$1,"")</f>
        <v/>
      </c>
      <c r="CD15" s="46" t="str">
        <f>IF('Electricity &amp; Heat'!$M15&gt;='max cards'!CD$1,'max cards'!CD$1,"")</f>
        <v/>
      </c>
      <c r="CE15" s="46" t="str">
        <f>IF('Electricity &amp; Heat'!$M15&gt;='max cards'!CE$1,'max cards'!CE$1,"")</f>
        <v/>
      </c>
      <c r="CF15" s="46" t="str">
        <f>IF('Electricity &amp; Heat'!$M15&gt;='max cards'!CF$1,'max cards'!CF$1,"")</f>
        <v/>
      </c>
      <c r="CG15" s="46" t="str">
        <f>IF('Electricity &amp; Heat'!$M15&gt;='max cards'!CG$1,'max cards'!CG$1,"")</f>
        <v/>
      </c>
      <c r="CH15" s="46" t="str">
        <f>IF('Electricity &amp; Heat'!$M15&gt;='max cards'!CH$1,'max cards'!CH$1,"")</f>
        <v/>
      </c>
      <c r="CI15" s="46" t="str">
        <f>IF('Electricity &amp; Heat'!$M15&gt;='max cards'!CI$1,'max cards'!CI$1,"")</f>
        <v/>
      </c>
      <c r="CJ15" s="46" t="str">
        <f>IF('Electricity &amp; Heat'!$M15&gt;='max cards'!CJ$1,'max cards'!CJ$1,"")</f>
        <v/>
      </c>
      <c r="CK15" s="46" t="str">
        <f>IF('Electricity &amp; Heat'!$M15&gt;='max cards'!CK$1,'max cards'!CK$1,"")</f>
        <v/>
      </c>
      <c r="CL15" s="46" t="str">
        <f>IF('Electricity &amp; Heat'!$M15&gt;='max cards'!CL$1,'max cards'!CL$1,"")</f>
        <v/>
      </c>
      <c r="CM15" s="46" t="str">
        <f>IF('Electricity &amp; Heat'!$M15&gt;='max cards'!CM$1,'max cards'!CM$1,"")</f>
        <v/>
      </c>
      <c r="CN15" s="46" t="str">
        <f>IF('Electricity &amp; Heat'!$M15&gt;='max cards'!CN$1,'max cards'!CN$1,"")</f>
        <v/>
      </c>
      <c r="CO15" s="46" t="str">
        <f>IF('Electricity &amp; Heat'!$M15&gt;='max cards'!CO$1,'max cards'!CO$1,"")</f>
        <v/>
      </c>
      <c r="CP15" s="46" t="str">
        <f>IF('Electricity &amp; Heat'!$M15&gt;='max cards'!CP$1,'max cards'!CP$1,"")</f>
        <v/>
      </c>
      <c r="CQ15" s="46" t="str">
        <f>IF('Electricity &amp; Heat'!$M15&gt;='max cards'!CQ$1,'max cards'!CQ$1,"")</f>
        <v/>
      </c>
      <c r="CR15" s="46" t="str">
        <f>IF('Electricity &amp; Heat'!$M15&gt;='max cards'!CR$1,'max cards'!CR$1,"")</f>
        <v/>
      </c>
      <c r="CS15" s="46" t="str">
        <f>IF('Electricity &amp; Heat'!$M15&gt;='max cards'!CS$1,'max cards'!CS$1,"")</f>
        <v/>
      </c>
      <c r="CT15" s="46" t="str">
        <f>IF('Electricity &amp; Heat'!$M15&gt;='max cards'!CT$1,'max cards'!CT$1,"")</f>
        <v/>
      </c>
      <c r="CU15" s="46" t="str">
        <f>IF('Electricity &amp; Heat'!$M15&gt;='max cards'!CU$1,'max cards'!CU$1,"")</f>
        <v/>
      </c>
      <c r="CV15" s="46" t="str">
        <f>IF('Electricity &amp; Heat'!$M15&gt;='max cards'!CV$1,'max cards'!CV$1,"")</f>
        <v/>
      </c>
      <c r="CW15" s="46" t="str">
        <f>IF('Electricity &amp; Heat'!$M15&gt;='max cards'!CW$1,'max cards'!CW$1,"")</f>
        <v/>
      </c>
      <c r="CX15" s="46" t="str">
        <f>IF('Electricity &amp; Heat'!$M15&gt;='max cards'!CX$1,'max cards'!CX$1,"")</f>
        <v/>
      </c>
      <c r="CY15" s="46" t="str">
        <f>IF('Electricity &amp; Heat'!$M15&gt;='max cards'!CY$1,'max cards'!CY$1,"")</f>
        <v/>
      </c>
      <c r="CZ15" s="46" t="str">
        <f>IF('Electricity &amp; Heat'!$M15&gt;='max cards'!CZ$1,'max cards'!CZ$1,"")</f>
        <v/>
      </c>
      <c r="DA15" s="46" t="str">
        <f>IF('Electricity &amp; Heat'!$M15&gt;='max cards'!DA$1,'max cards'!DA$1,"")</f>
        <v/>
      </c>
      <c r="DB15" s="46" t="str">
        <f>IF('Electricity &amp; Heat'!$M15&gt;='max cards'!DB$1,'max cards'!DB$1,"")</f>
        <v/>
      </c>
      <c r="DC15" s="46" t="str">
        <f>IF('Electricity &amp; Heat'!$M15&gt;='max cards'!DC$1,'max cards'!DC$1,"")</f>
        <v/>
      </c>
      <c r="DD15" s="46" t="str">
        <f>IF('Electricity &amp; Heat'!$M15&gt;='max cards'!DD$1,'max cards'!DD$1,"")</f>
        <v/>
      </c>
      <c r="DE15" s="46" t="str">
        <f>IF('Electricity &amp; Heat'!$M15&gt;='max cards'!DE$1,'max cards'!DE$1,"")</f>
        <v/>
      </c>
      <c r="DF15" s="46" t="str">
        <f>IF('Electricity &amp; Heat'!$M15&gt;='max cards'!DF$1,'max cards'!DF$1,"")</f>
        <v/>
      </c>
      <c r="DG15" s="46" t="str">
        <f>IF('Electricity &amp; Heat'!$M15&gt;='max cards'!DG$1,'max cards'!DG$1,"")</f>
        <v/>
      </c>
      <c r="DH15" s="46" t="str">
        <f>IF('Electricity &amp; Heat'!$M15&gt;='max cards'!DH$1,'max cards'!DH$1,"")</f>
        <v/>
      </c>
      <c r="DI15" s="46" t="str">
        <f>IF('Electricity &amp; Heat'!$M15&gt;='max cards'!DI$1,'max cards'!DI$1,"")</f>
        <v/>
      </c>
      <c r="DJ15" s="46" t="str">
        <f>IF('Electricity &amp; Heat'!$M15&gt;='max cards'!DJ$1,'max cards'!DJ$1,"")</f>
        <v/>
      </c>
      <c r="DK15" s="46" t="str">
        <f>IF('Electricity &amp; Heat'!$M15&gt;='max cards'!DK$1,'max cards'!DK$1,"")</f>
        <v/>
      </c>
      <c r="DL15" s="46" t="str">
        <f>IF('Electricity &amp; Heat'!$M15&gt;='max cards'!DL$1,'max cards'!DL$1,"")</f>
        <v/>
      </c>
      <c r="DM15" s="46" t="str">
        <f>IF('Electricity &amp; Heat'!$M15&gt;='max cards'!DM$1,'max cards'!DM$1,"")</f>
        <v/>
      </c>
      <c r="DN15" s="46" t="str">
        <f>IF('Electricity &amp; Heat'!$M15&gt;='max cards'!DN$1,'max cards'!DN$1,"")</f>
        <v/>
      </c>
      <c r="DO15" s="46" t="str">
        <f>IF('Electricity &amp; Heat'!$M15&gt;='max cards'!DO$1,'max cards'!DO$1,"")</f>
        <v/>
      </c>
      <c r="DP15" s="46" t="str">
        <f>IF('Electricity &amp; Heat'!$M15&gt;='max cards'!DP$1,'max cards'!DP$1,"")</f>
        <v/>
      </c>
      <c r="DQ15" s="46" t="str">
        <f>IF('Electricity &amp; Heat'!$M15&gt;='max cards'!DQ$1,'max cards'!DQ$1,"")</f>
        <v/>
      </c>
      <c r="DR15" s="46" t="str">
        <f>IF('Electricity &amp; Heat'!$M15&gt;='max cards'!DR$1,'max cards'!DR$1,"")</f>
        <v/>
      </c>
      <c r="DS15" s="46" t="str">
        <f>IF('Electricity &amp; Heat'!$M15&gt;='max cards'!DS$1,'max cards'!DS$1,"")</f>
        <v/>
      </c>
      <c r="DT15" s="46" t="str">
        <f>IF('Electricity &amp; Heat'!$M15&gt;='max cards'!DT$1,'max cards'!DT$1,"")</f>
        <v/>
      </c>
      <c r="DU15" s="46" t="str">
        <f>IF('Electricity &amp; Heat'!$M15&gt;='max cards'!DU$1,'max cards'!DU$1,"")</f>
        <v/>
      </c>
      <c r="DV15" s="46" t="str">
        <f>IF('Electricity &amp; Heat'!$M15&gt;='max cards'!DV$1,'max cards'!DV$1,"")</f>
        <v/>
      </c>
      <c r="DW15" s="46" t="str">
        <f>IF('Electricity &amp; Heat'!$M15&gt;='max cards'!DW$1,'max cards'!DW$1,"")</f>
        <v/>
      </c>
      <c r="DX15" s="46" t="str">
        <f>IF('Electricity &amp; Heat'!$M15&gt;='max cards'!DX$1,'max cards'!DX$1,"")</f>
        <v/>
      </c>
      <c r="DY15" s="46" t="str">
        <f>IF('Electricity &amp; Heat'!$M15&gt;='max cards'!DY$1,'max cards'!DY$1,"")</f>
        <v/>
      </c>
      <c r="DZ15" s="46" t="str">
        <f>IF('Electricity &amp; Heat'!$M15&gt;='max cards'!DZ$1,'max cards'!DZ$1,"")</f>
        <v/>
      </c>
      <c r="EA15" s="46" t="str">
        <f>IF('Electricity &amp; Heat'!$M15&gt;='max cards'!EA$1,'max cards'!EA$1,"")</f>
        <v/>
      </c>
      <c r="EB15" s="46" t="str">
        <f>IF('Electricity &amp; Heat'!$M15&gt;='max cards'!EB$1,'max cards'!EB$1,"")</f>
        <v/>
      </c>
      <c r="EC15" s="46" t="str">
        <f>IF('Electricity &amp; Heat'!$M15&gt;='max cards'!EC$1,'max cards'!EC$1,"")</f>
        <v/>
      </c>
      <c r="ED15" s="46" t="str">
        <f>IF('Electricity &amp; Heat'!$M15&gt;='max cards'!ED$1,'max cards'!ED$1,"")</f>
        <v/>
      </c>
      <c r="EE15" s="46" t="str">
        <f>IF('Electricity &amp; Heat'!$M15&gt;='max cards'!EE$1,'max cards'!EE$1,"")</f>
        <v/>
      </c>
      <c r="EF15" s="46" t="str">
        <f>IF('Electricity &amp; Heat'!$M15&gt;='max cards'!EF$1,'max cards'!EF$1,"")</f>
        <v/>
      </c>
      <c r="EG15" s="46" t="str">
        <f>IF('Electricity &amp; Heat'!$M15&gt;='max cards'!EG$1,'max cards'!EG$1,"")</f>
        <v/>
      </c>
      <c r="EH15" s="46" t="str">
        <f>IF('Electricity &amp; Heat'!$M15&gt;='max cards'!EH$1,'max cards'!EH$1,"")</f>
        <v/>
      </c>
      <c r="EI15" s="46" t="str">
        <f>IF('Electricity &amp; Heat'!$M15&gt;='max cards'!EI$1,'max cards'!EI$1,"")</f>
        <v/>
      </c>
      <c r="EJ15" s="46" t="str">
        <f>IF('Electricity &amp; Heat'!$M15&gt;='max cards'!EJ$1,'max cards'!EJ$1,"")</f>
        <v/>
      </c>
      <c r="EK15" s="46" t="str">
        <f>IF('Electricity &amp; Heat'!$M15&gt;='max cards'!EK$1,'max cards'!EK$1,"")</f>
        <v/>
      </c>
      <c r="EL15" s="46" t="str">
        <f>IF('Electricity &amp; Heat'!$M15&gt;='max cards'!EL$1,'max cards'!EL$1,"")</f>
        <v/>
      </c>
      <c r="EM15" s="46" t="str">
        <f>IF('Electricity &amp; Heat'!$M15&gt;='max cards'!EM$1,'max cards'!EM$1,"")</f>
        <v/>
      </c>
      <c r="EN15" s="46" t="str">
        <f>IF('Electricity &amp; Heat'!$M15&gt;='max cards'!EN$1,'max cards'!EN$1,"")</f>
        <v/>
      </c>
      <c r="EO15" s="46" t="str">
        <f>IF('Electricity &amp; Heat'!$M15&gt;='max cards'!EO$1,'max cards'!EO$1,"")</f>
        <v/>
      </c>
      <c r="EP15" s="46" t="str">
        <f>IF('Electricity &amp; Heat'!$M15&gt;='max cards'!EP$1,'max cards'!EP$1,"")</f>
        <v/>
      </c>
      <c r="EQ15" s="46" t="str">
        <f>IF('Electricity &amp; Heat'!$M15&gt;='max cards'!EQ$1,'max cards'!EQ$1,"")</f>
        <v/>
      </c>
      <c r="ER15" s="46" t="str">
        <f>IF('Electricity &amp; Heat'!$M15&gt;='max cards'!ER$1,'max cards'!ER$1,"")</f>
        <v/>
      </c>
      <c r="ES15" s="46" t="str">
        <f>IF('Electricity &amp; Heat'!$M15&gt;='max cards'!ES$1,'max cards'!ES$1,"")</f>
        <v/>
      </c>
      <c r="ET15" s="46" t="str">
        <f>IF('Electricity &amp; Heat'!$M15&gt;='max cards'!ET$1,'max cards'!ET$1,"")</f>
        <v/>
      </c>
      <c r="EU15" s="46" t="str">
        <f>IF('Electricity &amp; Heat'!$M15&gt;='max cards'!EU$1,'max cards'!EU$1,"")</f>
        <v/>
      </c>
      <c r="EV15" s="46" t="str">
        <f>IF('Electricity &amp; Heat'!$M15&gt;='max cards'!EV$1,'max cards'!EV$1,"")</f>
        <v/>
      </c>
      <c r="EW15" s="46" t="str">
        <f>IF('Electricity &amp; Heat'!$M15&gt;='max cards'!EW$1,'max cards'!EW$1,"")</f>
        <v/>
      </c>
      <c r="EX15" s="46" t="str">
        <f>IF('Electricity &amp; Heat'!$M15&gt;='max cards'!EX$1,'max cards'!EX$1,"")</f>
        <v/>
      </c>
      <c r="EY15" s="46" t="str">
        <f>IF('Electricity &amp; Heat'!$M15&gt;='max cards'!EY$1,'max cards'!EY$1,"")</f>
        <v/>
      </c>
      <c r="EZ15" s="46" t="str">
        <f>IF('Electricity &amp; Heat'!$M15&gt;='max cards'!EZ$1,'max cards'!EZ$1,"")</f>
        <v/>
      </c>
      <c r="FA15" s="46" t="str">
        <f>IF('Electricity &amp; Heat'!$M15&gt;='max cards'!FA$1,'max cards'!FA$1,"")</f>
        <v/>
      </c>
      <c r="FB15" s="46" t="str">
        <f>IF('Electricity &amp; Heat'!$M15&gt;='max cards'!FB$1,'max cards'!FB$1,"")</f>
        <v/>
      </c>
      <c r="FC15" s="46" t="str">
        <f>IF('Electricity &amp; Heat'!$M15&gt;='max cards'!FC$1,'max cards'!FC$1,"")</f>
        <v/>
      </c>
      <c r="FD15" s="46" t="str">
        <f>IF('Electricity &amp; Heat'!$M15&gt;='max cards'!FD$1,'max cards'!FD$1,"")</f>
        <v/>
      </c>
      <c r="FE15" s="46" t="str">
        <f>IF('Electricity &amp; Heat'!$M15&gt;='max cards'!FE$1,'max cards'!FE$1,"")</f>
        <v/>
      </c>
      <c r="FF15" s="46" t="str">
        <f>IF('Electricity &amp; Heat'!$M15&gt;='max cards'!FF$1,'max cards'!FF$1,"")</f>
        <v/>
      </c>
      <c r="FG15" s="46" t="str">
        <f>IF('Electricity &amp; Heat'!$M15&gt;='max cards'!FG$1,'max cards'!FG$1,"")</f>
        <v/>
      </c>
      <c r="FH15" s="46" t="str">
        <f>IF('Electricity &amp; Heat'!$M15&gt;='max cards'!FH$1,'max cards'!FH$1,"")</f>
        <v/>
      </c>
      <c r="FI15" s="46" t="str">
        <f>IF('Electricity &amp; Heat'!$M15&gt;='max cards'!FI$1,'max cards'!FI$1,"")</f>
        <v/>
      </c>
      <c r="FJ15" s="46" t="str">
        <f>IF('Electricity &amp; Heat'!$M15&gt;='max cards'!FJ$1,'max cards'!FJ$1,"")</f>
        <v/>
      </c>
      <c r="FK15" s="46" t="str">
        <f>IF('Electricity &amp; Heat'!$M15&gt;='max cards'!FK$1,'max cards'!FK$1,"")</f>
        <v/>
      </c>
      <c r="FL15" s="46" t="str">
        <f>IF('Electricity &amp; Heat'!$M15&gt;='max cards'!FL$1,'max cards'!FL$1,"")</f>
        <v/>
      </c>
      <c r="FM15" s="46" t="str">
        <f>IF('Electricity &amp; Heat'!$M15&gt;='max cards'!FM$1,'max cards'!FM$1,"")</f>
        <v/>
      </c>
      <c r="FN15" s="46" t="str">
        <f>IF('Electricity &amp; Heat'!$M15&gt;='max cards'!FN$1,'max cards'!FN$1,"")</f>
        <v/>
      </c>
      <c r="FO15" s="46" t="str">
        <f>IF('Electricity &amp; Heat'!$M15&gt;='max cards'!FO$1,'max cards'!FO$1,"")</f>
        <v/>
      </c>
      <c r="FP15" s="46" t="str">
        <f>IF('Electricity &amp; Heat'!$M15&gt;='max cards'!FP$1,'max cards'!FP$1,"")</f>
        <v/>
      </c>
      <c r="FQ15" s="46" t="str">
        <f>IF('Electricity &amp; Heat'!$M15&gt;='max cards'!FQ$1,'max cards'!FQ$1,"")</f>
        <v/>
      </c>
      <c r="FR15" s="46" t="str">
        <f>IF('Electricity &amp; Heat'!$M15&gt;='max cards'!FR$1,'max cards'!FR$1,"")</f>
        <v/>
      </c>
      <c r="FS15" s="46" t="str">
        <f>IF('Electricity &amp; Heat'!$M15&gt;='max cards'!FS$1,'max cards'!FS$1,"")</f>
        <v/>
      </c>
      <c r="FT15" s="46" t="str">
        <f>IF('Electricity &amp; Heat'!$M15&gt;='max cards'!FT$1,'max cards'!FT$1,"")</f>
        <v/>
      </c>
      <c r="FU15" s="46" t="str">
        <f>IF('Electricity &amp; Heat'!$M15&gt;='max cards'!FU$1,'max cards'!FU$1,"")</f>
        <v/>
      </c>
      <c r="FV15" s="46" t="str">
        <f>IF('Electricity &amp; Heat'!$M15&gt;='max cards'!FV$1,'max cards'!FV$1,"")</f>
        <v/>
      </c>
      <c r="FW15" s="46" t="str">
        <f>IF('Electricity &amp; Heat'!$M15&gt;='max cards'!FW$1,'max cards'!FW$1,"")</f>
        <v/>
      </c>
      <c r="FX15" s="46" t="str">
        <f>IF('Electricity &amp; Heat'!$M15&gt;='max cards'!FX$1,'max cards'!FX$1,"")</f>
        <v/>
      </c>
      <c r="FY15" s="46" t="str">
        <f>IF('Electricity &amp; Heat'!$M15&gt;='max cards'!FY$1,'max cards'!FY$1,"")</f>
        <v/>
      </c>
      <c r="FZ15" s="46" t="str">
        <f>IF('Electricity &amp; Heat'!$M15&gt;='max cards'!FZ$1,'max cards'!FZ$1,"")</f>
        <v/>
      </c>
      <c r="GA15" s="46" t="str">
        <f>IF('Electricity &amp; Heat'!$M15&gt;='max cards'!GA$1,'max cards'!GA$1,"")</f>
        <v/>
      </c>
      <c r="GB15" s="46" t="str">
        <f>IF('Electricity &amp; Heat'!$M15&gt;='max cards'!GB$1,'max cards'!GB$1,"")</f>
        <v/>
      </c>
      <c r="GC15" s="46" t="str">
        <f>IF('Electricity &amp; Heat'!$M15&gt;='max cards'!GC$1,'max cards'!GC$1,"")</f>
        <v/>
      </c>
      <c r="GD15" s="46" t="str">
        <f>IF('Electricity &amp; Heat'!$M15&gt;='max cards'!GD$1,'max cards'!GD$1,"")</f>
        <v/>
      </c>
      <c r="GE15" s="46" t="str">
        <f>IF('Electricity &amp; Heat'!$M15&gt;='max cards'!GE$1,'max cards'!GE$1,"")</f>
        <v/>
      </c>
      <c r="GF15" s="46" t="str">
        <f>IF('Electricity &amp; Heat'!$M15&gt;='max cards'!GF$1,'max cards'!GF$1,"")</f>
        <v/>
      </c>
      <c r="GG15" s="46" t="str">
        <f>IF('Electricity &amp; Heat'!$M15&gt;='max cards'!GG$1,'max cards'!GG$1,"")</f>
        <v/>
      </c>
      <c r="GH15" s="46" t="str">
        <f>IF('Electricity &amp; Heat'!$M15&gt;='max cards'!GH$1,'max cards'!GH$1,"")</f>
        <v/>
      </c>
      <c r="GI15" s="46" t="str">
        <f>IF('Electricity &amp; Heat'!$M15&gt;='max cards'!GI$1,'max cards'!GI$1,"")</f>
        <v/>
      </c>
      <c r="GJ15" s="46" t="str">
        <f>IF('Electricity &amp; Heat'!$M15&gt;='max cards'!GJ$1,'max cards'!GJ$1,"")</f>
        <v/>
      </c>
      <c r="GK15" s="46" t="str">
        <f>IF('Electricity &amp; Heat'!$M15&gt;='max cards'!GK$1,'max cards'!GK$1,"")</f>
        <v/>
      </c>
      <c r="GL15" s="46" t="str">
        <f>IF('Electricity &amp; Heat'!$M15&gt;='max cards'!GL$1,'max cards'!GL$1,"")</f>
        <v/>
      </c>
      <c r="GM15" s="46" t="str">
        <f>IF('Electricity &amp; Heat'!$M15&gt;='max cards'!GM$1,'max cards'!GM$1,"")</f>
        <v/>
      </c>
      <c r="GN15" s="46" t="str">
        <f>IF('Electricity &amp; Heat'!$M15&gt;='max cards'!GN$1,'max cards'!GN$1,"")</f>
        <v/>
      </c>
      <c r="GO15" s="46" t="str">
        <f>IF('Electricity &amp; Heat'!$M15&gt;='max cards'!GO$1,'max cards'!GO$1,"")</f>
        <v/>
      </c>
      <c r="GP15" s="46" t="str">
        <f>IF('Electricity &amp; Heat'!$M15&gt;='max cards'!GP$1,'max cards'!GP$1,"")</f>
        <v/>
      </c>
      <c r="GQ15" s="46" t="str">
        <f>IF('Electricity &amp; Heat'!$M15&gt;='max cards'!GQ$1,'max cards'!GQ$1,"")</f>
        <v/>
      </c>
      <c r="GR15" s="46" t="str">
        <f>IF('Electricity &amp; Heat'!$M15&gt;='max cards'!GR$1,'max cards'!GR$1,"")</f>
        <v/>
      </c>
      <c r="GS15" s="46" t="str">
        <f>IF('Electricity &amp; Heat'!$M15&gt;='max cards'!GS$1,'max cards'!GS$1,"")</f>
        <v/>
      </c>
      <c r="GT15" s="46" t="str">
        <f>IF('Electricity &amp; Heat'!$M15&gt;='max cards'!GT$1,'max cards'!GT$1,"")</f>
        <v/>
      </c>
    </row>
    <row r="16" spans="1:202" ht="15" customHeight="1" x14ac:dyDescent="0.35">
      <c r="A16" s="74" t="str">
        <f>'Energy saving'!A2</f>
        <v>Old home (pre 1930) - low cost  (1 card represents 5% of homes)</v>
      </c>
      <c r="B16" s="46">
        <f>IF('Energy saving'!$F2&gt;='max cards'!B$1,'max cards'!B$1,"")</f>
        <v>0</v>
      </c>
      <c r="C16" s="46">
        <f>IF('Energy saving'!$F2&gt;='max cards'!C$1,'max cards'!C$1,"")</f>
        <v>1</v>
      </c>
      <c r="D16" s="46">
        <f>IF('Energy saving'!$F2&gt;='max cards'!D$1,'max cards'!D$1,"")</f>
        <v>2</v>
      </c>
      <c r="E16" s="46">
        <f>IF('Energy saving'!$F2&gt;='max cards'!E$1,'max cards'!E$1,"")</f>
        <v>3</v>
      </c>
      <c r="F16" s="46">
        <f>IF('Energy saving'!$F2&gt;='max cards'!F$1,'max cards'!F$1,"")</f>
        <v>4</v>
      </c>
      <c r="G16" s="46">
        <f>IF('Energy saving'!$F2&gt;='max cards'!G$1,'max cards'!G$1,"")</f>
        <v>5</v>
      </c>
      <c r="H16" s="46">
        <f>IF('Energy saving'!$F2&gt;='max cards'!H$1,'max cards'!H$1,"")</f>
        <v>6</v>
      </c>
      <c r="I16" s="46">
        <f>IF('Energy saving'!$F2&gt;='max cards'!I$1,'max cards'!I$1,"")</f>
        <v>7</v>
      </c>
      <c r="J16" s="46">
        <f>IF('Energy saving'!$F2&gt;='max cards'!J$1,'max cards'!J$1,"")</f>
        <v>8</v>
      </c>
      <c r="K16" s="46">
        <f>IF('Energy saving'!$F2&gt;='max cards'!K$1,'max cards'!K$1,"")</f>
        <v>9</v>
      </c>
      <c r="L16" s="46">
        <f>IF('Energy saving'!$F2&gt;='max cards'!L$1,'max cards'!L$1,"")</f>
        <v>10</v>
      </c>
      <c r="M16" s="46">
        <f>IF('Energy saving'!$F2&gt;='max cards'!M$1,'max cards'!M$1,"")</f>
        <v>11</v>
      </c>
      <c r="N16" s="46">
        <f>IF('Energy saving'!$F2&gt;='max cards'!N$1,'max cards'!N$1,"")</f>
        <v>12</v>
      </c>
      <c r="O16" s="46">
        <f>IF('Energy saving'!$F2&gt;='max cards'!O$1,'max cards'!O$1,"")</f>
        <v>13</v>
      </c>
      <c r="P16" s="46">
        <f>IF('Energy saving'!$F2&gt;='max cards'!P$1,'max cards'!P$1,"")</f>
        <v>14</v>
      </c>
      <c r="Q16" s="46">
        <f>IF('Energy saving'!$F2&gt;='max cards'!Q$1,'max cards'!Q$1,"")</f>
        <v>15</v>
      </c>
      <c r="R16" s="46">
        <f>IF('Energy saving'!$F2&gt;='max cards'!R$1,'max cards'!R$1,"")</f>
        <v>16</v>
      </c>
      <c r="S16" s="46">
        <f>IF('Energy saving'!$F2&gt;='max cards'!S$1,'max cards'!S$1,"")</f>
        <v>17</v>
      </c>
      <c r="T16" s="46">
        <f>IF('Energy saving'!$F2&gt;='max cards'!T$1,'max cards'!T$1,"")</f>
        <v>18</v>
      </c>
      <c r="U16" s="46">
        <f>IF('Energy saving'!$F2&gt;='max cards'!U$1,'max cards'!U$1,"")</f>
        <v>19</v>
      </c>
      <c r="V16" s="46">
        <f>IF('Energy saving'!$F2&gt;='max cards'!V$1,'max cards'!V$1,"")</f>
        <v>20</v>
      </c>
      <c r="W16" s="46" t="str">
        <f>IF('Energy saving'!$F2&gt;='max cards'!W$1,'max cards'!W$1,"")</f>
        <v/>
      </c>
      <c r="X16" s="46" t="str">
        <f>IF('Energy saving'!$F2&gt;='max cards'!X$1,'max cards'!X$1,"")</f>
        <v/>
      </c>
      <c r="Y16" s="46" t="str">
        <f>IF('Energy saving'!$F2&gt;='max cards'!Y$1,'max cards'!Y$1,"")</f>
        <v/>
      </c>
      <c r="Z16" s="46" t="str">
        <f>IF('Energy saving'!$F2&gt;='max cards'!Z$1,'max cards'!Z$1,"")</f>
        <v/>
      </c>
      <c r="AA16" s="46" t="str">
        <f>IF('Energy saving'!$F2&gt;='max cards'!AA$1,'max cards'!AA$1,"")</f>
        <v/>
      </c>
      <c r="AB16" s="46" t="str">
        <f>IF('Energy saving'!$F2&gt;='max cards'!AB$1,'max cards'!AB$1,"")</f>
        <v/>
      </c>
      <c r="AC16" s="46" t="str">
        <f>IF('Energy saving'!$F2&gt;='max cards'!AC$1,'max cards'!AC$1,"")</f>
        <v/>
      </c>
      <c r="AD16" s="46" t="str">
        <f>IF('Energy saving'!$F2&gt;='max cards'!AD$1,'max cards'!AD$1,"")</f>
        <v/>
      </c>
      <c r="AE16" s="46" t="str">
        <f>IF('Energy saving'!$F2&gt;='max cards'!AE$1,'max cards'!AE$1,"")</f>
        <v/>
      </c>
      <c r="AF16" s="46" t="str">
        <f>IF('Energy saving'!$F2&gt;='max cards'!AF$1,'max cards'!AF$1,"")</f>
        <v/>
      </c>
      <c r="AG16" s="46" t="str">
        <f>IF('Energy saving'!$F2&gt;='max cards'!AG$1,'max cards'!AG$1,"")</f>
        <v/>
      </c>
      <c r="AH16" s="46" t="str">
        <f>IF('Energy saving'!$F2&gt;='max cards'!AH$1,'max cards'!AH$1,"")</f>
        <v/>
      </c>
      <c r="AI16" s="46" t="str">
        <f>IF('Energy saving'!$F2&gt;='max cards'!AI$1,'max cards'!AI$1,"")</f>
        <v/>
      </c>
      <c r="AJ16" s="46" t="str">
        <f>IF('Energy saving'!$F2&gt;='max cards'!AJ$1,'max cards'!AJ$1,"")</f>
        <v/>
      </c>
      <c r="AK16" s="46" t="str">
        <f>IF('Energy saving'!$F2&gt;='max cards'!AK$1,'max cards'!AK$1,"")</f>
        <v/>
      </c>
      <c r="AL16" s="46" t="str">
        <f>IF('Energy saving'!$F2&gt;='max cards'!AL$1,'max cards'!AL$1,"")</f>
        <v/>
      </c>
      <c r="AM16" s="46" t="str">
        <f>IF('Energy saving'!$F2&gt;='max cards'!AM$1,'max cards'!AM$1,"")</f>
        <v/>
      </c>
      <c r="AN16" s="46" t="str">
        <f>IF('Energy saving'!$F2&gt;='max cards'!AN$1,'max cards'!AN$1,"")</f>
        <v/>
      </c>
      <c r="AO16" s="46" t="str">
        <f>IF('Energy saving'!$F2&gt;='max cards'!AO$1,'max cards'!AO$1,"")</f>
        <v/>
      </c>
      <c r="AP16" s="46" t="str">
        <f>IF('Energy saving'!$F2&gt;='max cards'!AP$1,'max cards'!AP$1,"")</f>
        <v/>
      </c>
      <c r="AQ16" s="46" t="str">
        <f>IF('Energy saving'!$F2&gt;='max cards'!AQ$1,'max cards'!AQ$1,"")</f>
        <v/>
      </c>
      <c r="AR16" s="46" t="str">
        <f>IF('Energy saving'!$F2&gt;='max cards'!AR$1,'max cards'!AR$1,"")</f>
        <v/>
      </c>
      <c r="AS16" s="46" t="str">
        <f>IF('Energy saving'!$F2&gt;='max cards'!AS$1,'max cards'!AS$1,"")</f>
        <v/>
      </c>
      <c r="AT16" s="46" t="str">
        <f>IF('Energy saving'!$F2&gt;='max cards'!AT$1,'max cards'!AT$1,"")</f>
        <v/>
      </c>
      <c r="AU16" s="46" t="str">
        <f>IF('Energy saving'!$F2&gt;='max cards'!AU$1,'max cards'!AU$1,"")</f>
        <v/>
      </c>
      <c r="AV16" s="46" t="str">
        <f>IF('Energy saving'!$F2&gt;='max cards'!AV$1,'max cards'!AV$1,"")</f>
        <v/>
      </c>
      <c r="AW16" s="46" t="str">
        <f>IF('Energy saving'!$F2&gt;='max cards'!AW$1,'max cards'!AW$1,"")</f>
        <v/>
      </c>
      <c r="AX16" s="46" t="str">
        <f>IF('Energy saving'!$F2&gt;='max cards'!AX$1,'max cards'!AX$1,"")</f>
        <v/>
      </c>
      <c r="AY16" s="46" t="str">
        <f>IF('Energy saving'!$F2&gt;='max cards'!AY$1,'max cards'!AY$1,"")</f>
        <v/>
      </c>
      <c r="AZ16" s="46" t="str">
        <f>IF('Energy saving'!$F2&gt;='max cards'!AZ$1,'max cards'!AZ$1,"")</f>
        <v/>
      </c>
      <c r="BA16" s="46" t="str">
        <f>IF('Energy saving'!$F2&gt;='max cards'!BA$1,'max cards'!BA$1,"")</f>
        <v/>
      </c>
      <c r="BB16" s="46" t="str">
        <f>IF('Energy saving'!$F2&gt;='max cards'!BB$1,'max cards'!BB$1,"")</f>
        <v/>
      </c>
      <c r="BC16" s="46" t="str">
        <f>IF('Energy saving'!$F2&gt;='max cards'!BC$1,'max cards'!BC$1,"")</f>
        <v/>
      </c>
      <c r="BD16" s="46" t="str">
        <f>IF('Energy saving'!$F2&gt;='max cards'!BD$1,'max cards'!BD$1,"")</f>
        <v/>
      </c>
      <c r="BE16" s="46" t="str">
        <f>IF('Energy saving'!$F2&gt;='max cards'!BE$1,'max cards'!BE$1,"")</f>
        <v/>
      </c>
      <c r="BF16" s="46" t="str">
        <f>IF('Energy saving'!$F2&gt;='max cards'!BF$1,'max cards'!BF$1,"")</f>
        <v/>
      </c>
      <c r="BG16" s="46" t="str">
        <f>IF('Energy saving'!$F2&gt;='max cards'!BG$1,'max cards'!BG$1,"")</f>
        <v/>
      </c>
      <c r="BH16" s="46" t="str">
        <f>IF('Energy saving'!$F2&gt;='max cards'!BH$1,'max cards'!BH$1,"")</f>
        <v/>
      </c>
      <c r="BI16" s="46" t="str">
        <f>IF('Energy saving'!$F2&gt;='max cards'!BI$1,'max cards'!BI$1,"")</f>
        <v/>
      </c>
      <c r="BJ16" s="46" t="str">
        <f>IF('Energy saving'!$F2&gt;='max cards'!BJ$1,'max cards'!BJ$1,"")</f>
        <v/>
      </c>
      <c r="BK16" s="46" t="str">
        <f>IF('Energy saving'!$F2&gt;='max cards'!BK$1,'max cards'!BK$1,"")</f>
        <v/>
      </c>
      <c r="BL16" s="46" t="str">
        <f>IF('Energy saving'!$F2&gt;='max cards'!BL$1,'max cards'!BL$1,"")</f>
        <v/>
      </c>
      <c r="BM16" s="46" t="str">
        <f>IF('Energy saving'!$F2&gt;='max cards'!BM$1,'max cards'!BM$1,"")</f>
        <v/>
      </c>
      <c r="BN16" s="46" t="str">
        <f>IF('Energy saving'!$F2&gt;='max cards'!BN$1,'max cards'!BN$1,"")</f>
        <v/>
      </c>
      <c r="BO16" s="46" t="str">
        <f>IF('Energy saving'!$F2&gt;='max cards'!BO$1,'max cards'!BO$1,"")</f>
        <v/>
      </c>
      <c r="BP16" s="46" t="str">
        <f>IF('Energy saving'!$F2&gt;='max cards'!BP$1,'max cards'!BP$1,"")</f>
        <v/>
      </c>
      <c r="BQ16" s="46" t="str">
        <f>IF('Energy saving'!$F2&gt;='max cards'!BQ$1,'max cards'!BQ$1,"")</f>
        <v/>
      </c>
      <c r="BR16" s="46" t="str">
        <f>IF('Energy saving'!$F2&gt;='max cards'!BR$1,'max cards'!BR$1,"")</f>
        <v/>
      </c>
      <c r="BS16" s="46" t="str">
        <f>IF('Energy saving'!$F2&gt;='max cards'!BS$1,'max cards'!BS$1,"")</f>
        <v/>
      </c>
      <c r="BT16" s="46" t="str">
        <f>IF('Energy saving'!$F2&gt;='max cards'!BT$1,'max cards'!BT$1,"")</f>
        <v/>
      </c>
      <c r="BU16" s="46" t="str">
        <f>IF('Energy saving'!$F2&gt;='max cards'!BU$1,'max cards'!BU$1,"")</f>
        <v/>
      </c>
      <c r="BV16" s="46" t="str">
        <f>IF('Energy saving'!$F2&gt;='max cards'!BV$1,'max cards'!BV$1,"")</f>
        <v/>
      </c>
      <c r="BW16" s="46" t="str">
        <f>IF('Energy saving'!$F2&gt;='max cards'!BW$1,'max cards'!BW$1,"")</f>
        <v/>
      </c>
      <c r="BX16" s="46" t="str">
        <f>IF('Energy saving'!$F2&gt;='max cards'!BX$1,'max cards'!BX$1,"")</f>
        <v/>
      </c>
      <c r="BY16" s="46" t="str">
        <f>IF('Energy saving'!$F2&gt;='max cards'!BY$1,'max cards'!BY$1,"")</f>
        <v/>
      </c>
      <c r="BZ16" s="46" t="str">
        <f>IF('Energy saving'!$F2&gt;='max cards'!BZ$1,'max cards'!BZ$1,"")</f>
        <v/>
      </c>
      <c r="CA16" s="46" t="str">
        <f>IF('Energy saving'!$F2&gt;='max cards'!CA$1,'max cards'!CA$1,"")</f>
        <v/>
      </c>
      <c r="CB16" s="46" t="str">
        <f>IF('Energy saving'!$F2&gt;='max cards'!CB$1,'max cards'!CB$1,"")</f>
        <v/>
      </c>
      <c r="CC16" s="46" t="str">
        <f>IF('Energy saving'!$F2&gt;='max cards'!CC$1,'max cards'!CC$1,"")</f>
        <v/>
      </c>
      <c r="CD16" s="46" t="str">
        <f>IF('Energy saving'!$F2&gt;='max cards'!CD$1,'max cards'!CD$1,"")</f>
        <v/>
      </c>
      <c r="CE16" s="46" t="str">
        <f>IF('Energy saving'!$F2&gt;='max cards'!CE$1,'max cards'!CE$1,"")</f>
        <v/>
      </c>
      <c r="CF16" s="46" t="str">
        <f>IF('Energy saving'!$F2&gt;='max cards'!CF$1,'max cards'!CF$1,"")</f>
        <v/>
      </c>
      <c r="CG16" s="46" t="str">
        <f>IF('Energy saving'!$F2&gt;='max cards'!CG$1,'max cards'!CG$1,"")</f>
        <v/>
      </c>
      <c r="CH16" s="46" t="str">
        <f>IF('Energy saving'!$F2&gt;='max cards'!CH$1,'max cards'!CH$1,"")</f>
        <v/>
      </c>
      <c r="CI16" s="46" t="str">
        <f>IF('Energy saving'!$F2&gt;='max cards'!CI$1,'max cards'!CI$1,"")</f>
        <v/>
      </c>
      <c r="CJ16" s="46" t="str">
        <f>IF('Energy saving'!$F2&gt;='max cards'!CJ$1,'max cards'!CJ$1,"")</f>
        <v/>
      </c>
      <c r="CK16" s="46" t="str">
        <f>IF('Energy saving'!$F2&gt;='max cards'!CK$1,'max cards'!CK$1,"")</f>
        <v/>
      </c>
      <c r="CL16" s="46" t="str">
        <f>IF('Energy saving'!$F2&gt;='max cards'!CL$1,'max cards'!CL$1,"")</f>
        <v/>
      </c>
      <c r="CM16" s="46" t="str">
        <f>IF('Energy saving'!$F2&gt;='max cards'!CM$1,'max cards'!CM$1,"")</f>
        <v/>
      </c>
      <c r="CN16" s="46" t="str">
        <f>IF('Energy saving'!$F2&gt;='max cards'!CN$1,'max cards'!CN$1,"")</f>
        <v/>
      </c>
      <c r="CO16" s="46" t="str">
        <f>IF('Energy saving'!$F2&gt;='max cards'!CO$1,'max cards'!CO$1,"")</f>
        <v/>
      </c>
      <c r="CP16" s="46" t="str">
        <f>IF('Energy saving'!$F2&gt;='max cards'!CP$1,'max cards'!CP$1,"")</f>
        <v/>
      </c>
      <c r="CQ16" s="46" t="str">
        <f>IF('Energy saving'!$F2&gt;='max cards'!CQ$1,'max cards'!CQ$1,"")</f>
        <v/>
      </c>
      <c r="CR16" s="46" t="str">
        <f>IF('Energy saving'!$F2&gt;='max cards'!CR$1,'max cards'!CR$1,"")</f>
        <v/>
      </c>
      <c r="CS16" s="46" t="str">
        <f>IF('Energy saving'!$F2&gt;='max cards'!CS$1,'max cards'!CS$1,"")</f>
        <v/>
      </c>
      <c r="CT16" s="46" t="str">
        <f>IF('Energy saving'!$F2&gt;='max cards'!CT$1,'max cards'!CT$1,"")</f>
        <v/>
      </c>
      <c r="CU16" s="46" t="str">
        <f>IF('Energy saving'!$F2&gt;='max cards'!CU$1,'max cards'!CU$1,"")</f>
        <v/>
      </c>
      <c r="CV16" s="46" t="str">
        <f>IF('Energy saving'!$F2&gt;='max cards'!CV$1,'max cards'!CV$1,"")</f>
        <v/>
      </c>
      <c r="CW16" s="46" t="str">
        <f>IF('Energy saving'!$F2&gt;='max cards'!CW$1,'max cards'!CW$1,"")</f>
        <v/>
      </c>
      <c r="CX16" s="46" t="str">
        <f>IF('Energy saving'!$F2&gt;='max cards'!CX$1,'max cards'!CX$1,"")</f>
        <v/>
      </c>
      <c r="CY16" s="46" t="str">
        <f>IF('Energy saving'!$F2&gt;='max cards'!CY$1,'max cards'!CY$1,"")</f>
        <v/>
      </c>
      <c r="CZ16" s="46" t="str">
        <f>IF('Energy saving'!$F2&gt;='max cards'!CZ$1,'max cards'!CZ$1,"")</f>
        <v/>
      </c>
      <c r="DA16" s="46" t="str">
        <f>IF('Energy saving'!$F2&gt;='max cards'!DA$1,'max cards'!DA$1,"")</f>
        <v/>
      </c>
      <c r="DB16" s="46" t="str">
        <f>IF('Energy saving'!$F2&gt;='max cards'!DB$1,'max cards'!DB$1,"")</f>
        <v/>
      </c>
      <c r="DC16" s="46" t="str">
        <f>IF('Energy saving'!$F2&gt;='max cards'!DC$1,'max cards'!DC$1,"")</f>
        <v/>
      </c>
      <c r="DD16" s="46" t="str">
        <f>IF('Energy saving'!$F2&gt;='max cards'!DD$1,'max cards'!DD$1,"")</f>
        <v/>
      </c>
      <c r="DE16" s="46" t="str">
        <f>IF('Energy saving'!$F2&gt;='max cards'!DE$1,'max cards'!DE$1,"")</f>
        <v/>
      </c>
      <c r="DF16" s="46" t="str">
        <f>IF('Energy saving'!$F2&gt;='max cards'!DF$1,'max cards'!DF$1,"")</f>
        <v/>
      </c>
      <c r="DG16" s="46" t="str">
        <f>IF('Energy saving'!$F2&gt;='max cards'!DG$1,'max cards'!DG$1,"")</f>
        <v/>
      </c>
      <c r="DH16" s="46" t="str">
        <f>IF('Energy saving'!$F2&gt;='max cards'!DH$1,'max cards'!DH$1,"")</f>
        <v/>
      </c>
      <c r="DI16" s="46" t="str">
        <f>IF('Energy saving'!$F2&gt;='max cards'!DI$1,'max cards'!DI$1,"")</f>
        <v/>
      </c>
      <c r="DJ16" s="46" t="str">
        <f>IF('Energy saving'!$F2&gt;='max cards'!DJ$1,'max cards'!DJ$1,"")</f>
        <v/>
      </c>
      <c r="DK16" s="46" t="str">
        <f>IF('Energy saving'!$F2&gt;='max cards'!DK$1,'max cards'!DK$1,"")</f>
        <v/>
      </c>
      <c r="DL16" s="46" t="str">
        <f>IF('Energy saving'!$F2&gt;='max cards'!DL$1,'max cards'!DL$1,"")</f>
        <v/>
      </c>
      <c r="DM16" s="46" t="str">
        <f>IF('Energy saving'!$F2&gt;='max cards'!DM$1,'max cards'!DM$1,"")</f>
        <v/>
      </c>
      <c r="DN16" s="46" t="str">
        <f>IF('Energy saving'!$F2&gt;='max cards'!DN$1,'max cards'!DN$1,"")</f>
        <v/>
      </c>
      <c r="DO16" s="46" t="str">
        <f>IF('Energy saving'!$F2&gt;='max cards'!DO$1,'max cards'!DO$1,"")</f>
        <v/>
      </c>
      <c r="DP16" s="46" t="str">
        <f>IF('Energy saving'!$F2&gt;='max cards'!DP$1,'max cards'!DP$1,"")</f>
        <v/>
      </c>
      <c r="DQ16" s="46" t="str">
        <f>IF('Energy saving'!$F2&gt;='max cards'!DQ$1,'max cards'!DQ$1,"")</f>
        <v/>
      </c>
      <c r="DR16" s="46" t="str">
        <f>IF('Energy saving'!$F2&gt;='max cards'!DR$1,'max cards'!DR$1,"")</f>
        <v/>
      </c>
      <c r="DS16" s="46" t="str">
        <f>IF('Energy saving'!$F2&gt;='max cards'!DS$1,'max cards'!DS$1,"")</f>
        <v/>
      </c>
      <c r="DT16" s="46" t="str">
        <f>IF('Energy saving'!$F2&gt;='max cards'!DT$1,'max cards'!DT$1,"")</f>
        <v/>
      </c>
      <c r="DU16" s="46" t="str">
        <f>IF('Energy saving'!$F2&gt;='max cards'!DU$1,'max cards'!DU$1,"")</f>
        <v/>
      </c>
      <c r="DV16" s="46" t="str">
        <f>IF('Energy saving'!$F2&gt;='max cards'!DV$1,'max cards'!DV$1,"")</f>
        <v/>
      </c>
      <c r="DW16" s="46" t="str">
        <f>IF('Energy saving'!$F2&gt;='max cards'!DW$1,'max cards'!DW$1,"")</f>
        <v/>
      </c>
      <c r="DX16" s="46" t="str">
        <f>IF('Energy saving'!$F2&gt;='max cards'!DX$1,'max cards'!DX$1,"")</f>
        <v/>
      </c>
      <c r="DY16" s="46" t="str">
        <f>IF('Energy saving'!$F2&gt;='max cards'!DY$1,'max cards'!DY$1,"")</f>
        <v/>
      </c>
      <c r="DZ16" s="46" t="str">
        <f>IF('Energy saving'!$F2&gt;='max cards'!DZ$1,'max cards'!DZ$1,"")</f>
        <v/>
      </c>
      <c r="EA16" s="46" t="str">
        <f>IF('Energy saving'!$F2&gt;='max cards'!EA$1,'max cards'!EA$1,"")</f>
        <v/>
      </c>
      <c r="EB16" s="46" t="str">
        <f>IF('Energy saving'!$F2&gt;='max cards'!EB$1,'max cards'!EB$1,"")</f>
        <v/>
      </c>
      <c r="EC16" s="46" t="str">
        <f>IF('Energy saving'!$F2&gt;='max cards'!EC$1,'max cards'!EC$1,"")</f>
        <v/>
      </c>
      <c r="ED16" s="46" t="str">
        <f>IF('Energy saving'!$F2&gt;='max cards'!ED$1,'max cards'!ED$1,"")</f>
        <v/>
      </c>
      <c r="EE16" s="46" t="str">
        <f>IF('Energy saving'!$F2&gt;='max cards'!EE$1,'max cards'!EE$1,"")</f>
        <v/>
      </c>
      <c r="EF16" s="46" t="str">
        <f>IF('Energy saving'!$F2&gt;='max cards'!EF$1,'max cards'!EF$1,"")</f>
        <v/>
      </c>
      <c r="EG16" s="46" t="str">
        <f>IF('Energy saving'!$F2&gt;='max cards'!EG$1,'max cards'!EG$1,"")</f>
        <v/>
      </c>
      <c r="EH16" s="46" t="str">
        <f>IF('Energy saving'!$F2&gt;='max cards'!EH$1,'max cards'!EH$1,"")</f>
        <v/>
      </c>
      <c r="EI16" s="46" t="str">
        <f>IF('Energy saving'!$F2&gt;='max cards'!EI$1,'max cards'!EI$1,"")</f>
        <v/>
      </c>
      <c r="EJ16" s="46" t="str">
        <f>IF('Energy saving'!$F2&gt;='max cards'!EJ$1,'max cards'!EJ$1,"")</f>
        <v/>
      </c>
      <c r="EK16" s="46" t="str">
        <f>IF('Energy saving'!$F2&gt;='max cards'!EK$1,'max cards'!EK$1,"")</f>
        <v/>
      </c>
      <c r="EL16" s="46" t="str">
        <f>IF('Energy saving'!$F2&gt;='max cards'!EL$1,'max cards'!EL$1,"")</f>
        <v/>
      </c>
      <c r="EM16" s="46" t="str">
        <f>IF('Energy saving'!$F2&gt;='max cards'!EM$1,'max cards'!EM$1,"")</f>
        <v/>
      </c>
      <c r="EN16" s="46" t="str">
        <f>IF('Energy saving'!$F2&gt;='max cards'!EN$1,'max cards'!EN$1,"")</f>
        <v/>
      </c>
      <c r="EO16" s="46" t="str">
        <f>IF('Energy saving'!$F2&gt;='max cards'!EO$1,'max cards'!EO$1,"")</f>
        <v/>
      </c>
      <c r="EP16" s="46" t="str">
        <f>IF('Energy saving'!$F2&gt;='max cards'!EP$1,'max cards'!EP$1,"")</f>
        <v/>
      </c>
      <c r="EQ16" s="46" t="str">
        <f>IF('Energy saving'!$F2&gt;='max cards'!EQ$1,'max cards'!EQ$1,"")</f>
        <v/>
      </c>
      <c r="ER16" s="46" t="str">
        <f>IF('Energy saving'!$F2&gt;='max cards'!ER$1,'max cards'!ER$1,"")</f>
        <v/>
      </c>
      <c r="ES16" s="46" t="str">
        <f>IF('Energy saving'!$F2&gt;='max cards'!ES$1,'max cards'!ES$1,"")</f>
        <v/>
      </c>
      <c r="ET16" s="46" t="str">
        <f>IF('Energy saving'!$F2&gt;='max cards'!ET$1,'max cards'!ET$1,"")</f>
        <v/>
      </c>
      <c r="EU16" s="46" t="str">
        <f>IF('Energy saving'!$F2&gt;='max cards'!EU$1,'max cards'!EU$1,"")</f>
        <v/>
      </c>
      <c r="EV16" s="46" t="str">
        <f>IF('Energy saving'!$F2&gt;='max cards'!EV$1,'max cards'!EV$1,"")</f>
        <v/>
      </c>
      <c r="EW16" s="46" t="str">
        <f>IF('Energy saving'!$F2&gt;='max cards'!EW$1,'max cards'!EW$1,"")</f>
        <v/>
      </c>
      <c r="EX16" s="46" t="str">
        <f>IF('Energy saving'!$F2&gt;='max cards'!EX$1,'max cards'!EX$1,"")</f>
        <v/>
      </c>
      <c r="EY16" s="46" t="str">
        <f>IF('Energy saving'!$F2&gt;='max cards'!EY$1,'max cards'!EY$1,"")</f>
        <v/>
      </c>
      <c r="EZ16" s="46" t="str">
        <f>IF('Energy saving'!$F2&gt;='max cards'!EZ$1,'max cards'!EZ$1,"")</f>
        <v/>
      </c>
      <c r="FA16" s="46" t="str">
        <f>IF('Energy saving'!$F2&gt;='max cards'!FA$1,'max cards'!FA$1,"")</f>
        <v/>
      </c>
      <c r="FB16" s="46" t="str">
        <f>IF('Energy saving'!$F2&gt;='max cards'!FB$1,'max cards'!FB$1,"")</f>
        <v/>
      </c>
      <c r="FC16" s="46" t="str">
        <f>IF('Energy saving'!$F2&gt;='max cards'!FC$1,'max cards'!FC$1,"")</f>
        <v/>
      </c>
      <c r="FD16" s="46" t="str">
        <f>IF('Energy saving'!$F2&gt;='max cards'!FD$1,'max cards'!FD$1,"")</f>
        <v/>
      </c>
      <c r="FE16" s="46" t="str">
        <f>IF('Energy saving'!$F2&gt;='max cards'!FE$1,'max cards'!FE$1,"")</f>
        <v/>
      </c>
      <c r="FF16" s="46" t="str">
        <f>IF('Energy saving'!$F2&gt;='max cards'!FF$1,'max cards'!FF$1,"")</f>
        <v/>
      </c>
      <c r="FG16" s="46" t="str">
        <f>IF('Energy saving'!$F2&gt;='max cards'!FG$1,'max cards'!FG$1,"")</f>
        <v/>
      </c>
      <c r="FH16" s="46" t="str">
        <f>IF('Energy saving'!$F2&gt;='max cards'!FH$1,'max cards'!FH$1,"")</f>
        <v/>
      </c>
      <c r="FI16" s="46" t="str">
        <f>IF('Energy saving'!$F2&gt;='max cards'!FI$1,'max cards'!FI$1,"")</f>
        <v/>
      </c>
      <c r="FJ16" s="46" t="str">
        <f>IF('Energy saving'!$F2&gt;='max cards'!FJ$1,'max cards'!FJ$1,"")</f>
        <v/>
      </c>
      <c r="FK16" s="46" t="str">
        <f>IF('Energy saving'!$F2&gt;='max cards'!FK$1,'max cards'!FK$1,"")</f>
        <v/>
      </c>
      <c r="FL16" s="46" t="str">
        <f>IF('Energy saving'!$F2&gt;='max cards'!FL$1,'max cards'!FL$1,"")</f>
        <v/>
      </c>
      <c r="FM16" s="46" t="str">
        <f>IF('Energy saving'!$F2&gt;='max cards'!FM$1,'max cards'!FM$1,"")</f>
        <v/>
      </c>
      <c r="FN16" s="46" t="str">
        <f>IF('Energy saving'!$F2&gt;='max cards'!FN$1,'max cards'!FN$1,"")</f>
        <v/>
      </c>
      <c r="FO16" s="46" t="str">
        <f>IF('Energy saving'!$F2&gt;='max cards'!FO$1,'max cards'!FO$1,"")</f>
        <v/>
      </c>
      <c r="FP16" s="46" t="str">
        <f>IF('Energy saving'!$F2&gt;='max cards'!FP$1,'max cards'!FP$1,"")</f>
        <v/>
      </c>
      <c r="FQ16" s="46" t="str">
        <f>IF('Energy saving'!$F2&gt;='max cards'!FQ$1,'max cards'!FQ$1,"")</f>
        <v/>
      </c>
      <c r="FR16" s="46" t="str">
        <f>IF('Energy saving'!$F2&gt;='max cards'!FR$1,'max cards'!FR$1,"")</f>
        <v/>
      </c>
      <c r="FS16" s="46" t="str">
        <f>IF('Energy saving'!$F2&gt;='max cards'!FS$1,'max cards'!FS$1,"")</f>
        <v/>
      </c>
      <c r="FT16" s="46" t="str">
        <f>IF('Energy saving'!$F2&gt;='max cards'!FT$1,'max cards'!FT$1,"")</f>
        <v/>
      </c>
      <c r="FU16" s="46" t="str">
        <f>IF('Energy saving'!$F2&gt;='max cards'!FU$1,'max cards'!FU$1,"")</f>
        <v/>
      </c>
      <c r="FV16" s="46" t="str">
        <f>IF('Energy saving'!$F2&gt;='max cards'!FV$1,'max cards'!FV$1,"")</f>
        <v/>
      </c>
      <c r="FW16" s="46" t="str">
        <f>IF('Energy saving'!$F2&gt;='max cards'!FW$1,'max cards'!FW$1,"")</f>
        <v/>
      </c>
      <c r="FX16" s="46" t="str">
        <f>IF('Energy saving'!$F2&gt;='max cards'!FX$1,'max cards'!FX$1,"")</f>
        <v/>
      </c>
      <c r="FY16" s="46" t="str">
        <f>IF('Energy saving'!$F2&gt;='max cards'!FY$1,'max cards'!FY$1,"")</f>
        <v/>
      </c>
      <c r="FZ16" s="46" t="str">
        <f>IF('Energy saving'!$F2&gt;='max cards'!FZ$1,'max cards'!FZ$1,"")</f>
        <v/>
      </c>
      <c r="GA16" s="46" t="str">
        <f>IF('Energy saving'!$F2&gt;='max cards'!GA$1,'max cards'!GA$1,"")</f>
        <v/>
      </c>
      <c r="GB16" s="46" t="str">
        <f>IF('Energy saving'!$F2&gt;='max cards'!GB$1,'max cards'!GB$1,"")</f>
        <v/>
      </c>
      <c r="GC16" s="46" t="str">
        <f>IF('Energy saving'!$F2&gt;='max cards'!GC$1,'max cards'!GC$1,"")</f>
        <v/>
      </c>
      <c r="GD16" s="46" t="str">
        <f>IF('Energy saving'!$F2&gt;='max cards'!GD$1,'max cards'!GD$1,"")</f>
        <v/>
      </c>
      <c r="GE16" s="46" t="str">
        <f>IF('Energy saving'!$F2&gt;='max cards'!GE$1,'max cards'!GE$1,"")</f>
        <v/>
      </c>
      <c r="GF16" s="46" t="str">
        <f>IF('Energy saving'!$F2&gt;='max cards'!GF$1,'max cards'!GF$1,"")</f>
        <v/>
      </c>
      <c r="GG16" s="46" t="str">
        <f>IF('Energy saving'!$F2&gt;='max cards'!GG$1,'max cards'!GG$1,"")</f>
        <v/>
      </c>
      <c r="GH16" s="46" t="str">
        <f>IF('Energy saving'!$F2&gt;='max cards'!GH$1,'max cards'!GH$1,"")</f>
        <v/>
      </c>
      <c r="GI16" s="46" t="str">
        <f>IF('Energy saving'!$F2&gt;='max cards'!GI$1,'max cards'!GI$1,"")</f>
        <v/>
      </c>
      <c r="GJ16" s="46" t="str">
        <f>IF('Energy saving'!$F2&gt;='max cards'!GJ$1,'max cards'!GJ$1,"")</f>
        <v/>
      </c>
      <c r="GK16" s="46" t="str">
        <f>IF('Energy saving'!$F2&gt;='max cards'!GK$1,'max cards'!GK$1,"")</f>
        <v/>
      </c>
      <c r="GL16" s="46" t="str">
        <f>IF('Energy saving'!$F2&gt;='max cards'!GL$1,'max cards'!GL$1,"")</f>
        <v/>
      </c>
      <c r="GM16" s="46" t="str">
        <f>IF('Energy saving'!$F2&gt;='max cards'!GM$1,'max cards'!GM$1,"")</f>
        <v/>
      </c>
      <c r="GN16" s="46" t="str">
        <f>IF('Energy saving'!$F2&gt;='max cards'!GN$1,'max cards'!GN$1,"")</f>
        <v/>
      </c>
      <c r="GO16" s="46" t="str">
        <f>IF('Energy saving'!$F2&gt;='max cards'!GO$1,'max cards'!GO$1,"")</f>
        <v/>
      </c>
      <c r="GP16" s="46" t="str">
        <f>IF('Energy saving'!$F2&gt;='max cards'!GP$1,'max cards'!GP$1,"")</f>
        <v/>
      </c>
      <c r="GQ16" s="46" t="str">
        <f>IF('Energy saving'!$F2&gt;='max cards'!GQ$1,'max cards'!GQ$1,"")</f>
        <v/>
      </c>
      <c r="GR16" s="46" t="str">
        <f>IF('Energy saving'!$F2&gt;='max cards'!GR$1,'max cards'!GR$1,"")</f>
        <v/>
      </c>
      <c r="GS16" s="46" t="str">
        <f>IF('Energy saving'!$F2&gt;='max cards'!GS$1,'max cards'!GS$1,"")</f>
        <v/>
      </c>
      <c r="GT16" s="46" t="str">
        <f>IF('Energy saving'!$F2&gt;='max cards'!GT$1,'max cards'!GT$1,"")</f>
        <v/>
      </c>
    </row>
    <row r="17" spans="1:202" s="46" customFormat="1" ht="15" customHeight="1" x14ac:dyDescent="0.35">
      <c r="A17" s="74" t="str">
        <f>'Energy saving'!A3</f>
        <v>20th century home (1930-1990) - low cost (1 card represents 5% of homes)</v>
      </c>
      <c r="B17" s="46">
        <f>IF('Energy saving'!$F3&gt;='max cards'!B$1,'max cards'!B$1,"")</f>
        <v>0</v>
      </c>
      <c r="C17" s="46">
        <f>IF('Energy saving'!$F3&gt;='max cards'!C$1,'max cards'!C$1,"")</f>
        <v>1</v>
      </c>
      <c r="D17" s="46">
        <f>IF('Energy saving'!$F3&gt;='max cards'!D$1,'max cards'!D$1,"")</f>
        <v>2</v>
      </c>
      <c r="E17" s="46">
        <f>IF('Energy saving'!$F3&gt;='max cards'!E$1,'max cards'!E$1,"")</f>
        <v>3</v>
      </c>
      <c r="F17" s="46">
        <f>IF('Energy saving'!$F3&gt;='max cards'!F$1,'max cards'!F$1,"")</f>
        <v>4</v>
      </c>
      <c r="G17" s="46">
        <f>IF('Energy saving'!$F3&gt;='max cards'!G$1,'max cards'!G$1,"")</f>
        <v>5</v>
      </c>
      <c r="H17" s="46">
        <f>IF('Energy saving'!$F3&gt;='max cards'!H$1,'max cards'!H$1,"")</f>
        <v>6</v>
      </c>
      <c r="I17" s="46">
        <f>IF('Energy saving'!$F3&gt;='max cards'!I$1,'max cards'!I$1,"")</f>
        <v>7</v>
      </c>
      <c r="J17" s="46">
        <f>IF('Energy saving'!$F3&gt;='max cards'!J$1,'max cards'!J$1,"")</f>
        <v>8</v>
      </c>
      <c r="K17" s="46">
        <f>IF('Energy saving'!$F3&gt;='max cards'!K$1,'max cards'!K$1,"")</f>
        <v>9</v>
      </c>
      <c r="L17" s="46">
        <f>IF('Energy saving'!$F3&gt;='max cards'!L$1,'max cards'!L$1,"")</f>
        <v>10</v>
      </c>
      <c r="M17" s="46">
        <f>IF('Energy saving'!$F3&gt;='max cards'!M$1,'max cards'!M$1,"")</f>
        <v>11</v>
      </c>
      <c r="N17" s="46">
        <f>IF('Energy saving'!$F3&gt;='max cards'!N$1,'max cards'!N$1,"")</f>
        <v>12</v>
      </c>
      <c r="O17" s="46">
        <f>IF('Energy saving'!$F3&gt;='max cards'!O$1,'max cards'!O$1,"")</f>
        <v>13</v>
      </c>
      <c r="P17" s="46">
        <f>IF('Energy saving'!$F3&gt;='max cards'!P$1,'max cards'!P$1,"")</f>
        <v>14</v>
      </c>
      <c r="Q17" s="46">
        <f>IF('Energy saving'!$F3&gt;='max cards'!Q$1,'max cards'!Q$1,"")</f>
        <v>15</v>
      </c>
      <c r="R17" s="46">
        <f>IF('Energy saving'!$F3&gt;='max cards'!R$1,'max cards'!R$1,"")</f>
        <v>16</v>
      </c>
      <c r="S17" s="46">
        <f>IF('Energy saving'!$F3&gt;='max cards'!S$1,'max cards'!S$1,"")</f>
        <v>17</v>
      </c>
      <c r="T17" s="46">
        <f>IF('Energy saving'!$F3&gt;='max cards'!T$1,'max cards'!T$1,"")</f>
        <v>18</v>
      </c>
      <c r="U17" s="46">
        <f>IF('Energy saving'!$F3&gt;='max cards'!U$1,'max cards'!U$1,"")</f>
        <v>19</v>
      </c>
      <c r="V17" s="46">
        <f>IF('Energy saving'!$F3&gt;='max cards'!V$1,'max cards'!V$1,"")</f>
        <v>20</v>
      </c>
      <c r="W17" s="46" t="str">
        <f>IF('Energy saving'!$F3&gt;='max cards'!W$1,'max cards'!W$1,"")</f>
        <v/>
      </c>
      <c r="X17" s="46" t="str">
        <f>IF('Energy saving'!$F3&gt;='max cards'!X$1,'max cards'!X$1,"")</f>
        <v/>
      </c>
      <c r="Y17" s="46" t="str">
        <f>IF('Energy saving'!$F3&gt;='max cards'!Y$1,'max cards'!Y$1,"")</f>
        <v/>
      </c>
      <c r="Z17" s="46" t="str">
        <f>IF('Energy saving'!$F3&gt;='max cards'!Z$1,'max cards'!Z$1,"")</f>
        <v/>
      </c>
      <c r="AA17" s="46" t="str">
        <f>IF('Energy saving'!$F3&gt;='max cards'!AA$1,'max cards'!AA$1,"")</f>
        <v/>
      </c>
      <c r="AB17" s="46" t="str">
        <f>IF('Energy saving'!$F3&gt;='max cards'!AB$1,'max cards'!AB$1,"")</f>
        <v/>
      </c>
      <c r="AC17" s="46" t="str">
        <f>IF('Energy saving'!$F3&gt;='max cards'!AC$1,'max cards'!AC$1,"")</f>
        <v/>
      </c>
      <c r="AD17" s="46" t="str">
        <f>IF('Energy saving'!$F3&gt;='max cards'!AD$1,'max cards'!AD$1,"")</f>
        <v/>
      </c>
      <c r="AE17" s="46" t="str">
        <f>IF('Energy saving'!$F3&gt;='max cards'!AE$1,'max cards'!AE$1,"")</f>
        <v/>
      </c>
      <c r="AF17" s="46" t="str">
        <f>IF('Energy saving'!$F3&gt;='max cards'!AF$1,'max cards'!AF$1,"")</f>
        <v/>
      </c>
      <c r="AG17" s="46" t="str">
        <f>IF('Energy saving'!$F3&gt;='max cards'!AG$1,'max cards'!AG$1,"")</f>
        <v/>
      </c>
      <c r="AH17" s="46" t="str">
        <f>IF('Energy saving'!$F3&gt;='max cards'!AH$1,'max cards'!AH$1,"")</f>
        <v/>
      </c>
      <c r="AI17" s="46" t="str">
        <f>IF('Energy saving'!$F3&gt;='max cards'!AI$1,'max cards'!AI$1,"")</f>
        <v/>
      </c>
      <c r="AJ17" s="46" t="str">
        <f>IF('Energy saving'!$F3&gt;='max cards'!AJ$1,'max cards'!AJ$1,"")</f>
        <v/>
      </c>
      <c r="AK17" s="46" t="str">
        <f>IF('Energy saving'!$F3&gt;='max cards'!AK$1,'max cards'!AK$1,"")</f>
        <v/>
      </c>
      <c r="AL17" s="46" t="str">
        <f>IF('Energy saving'!$F3&gt;='max cards'!AL$1,'max cards'!AL$1,"")</f>
        <v/>
      </c>
      <c r="AM17" s="46" t="str">
        <f>IF('Energy saving'!$F3&gt;='max cards'!AM$1,'max cards'!AM$1,"")</f>
        <v/>
      </c>
      <c r="AN17" s="46" t="str">
        <f>IF('Energy saving'!$F3&gt;='max cards'!AN$1,'max cards'!AN$1,"")</f>
        <v/>
      </c>
      <c r="AO17" s="46" t="str">
        <f>IF('Energy saving'!$F3&gt;='max cards'!AO$1,'max cards'!AO$1,"")</f>
        <v/>
      </c>
      <c r="AP17" s="46" t="str">
        <f>IF('Energy saving'!$F3&gt;='max cards'!AP$1,'max cards'!AP$1,"")</f>
        <v/>
      </c>
      <c r="AQ17" s="46" t="str">
        <f>IF('Energy saving'!$F3&gt;='max cards'!AQ$1,'max cards'!AQ$1,"")</f>
        <v/>
      </c>
      <c r="AR17" s="46" t="str">
        <f>IF('Energy saving'!$F3&gt;='max cards'!AR$1,'max cards'!AR$1,"")</f>
        <v/>
      </c>
      <c r="AS17" s="46" t="str">
        <f>IF('Energy saving'!$F3&gt;='max cards'!AS$1,'max cards'!AS$1,"")</f>
        <v/>
      </c>
      <c r="AT17" s="46" t="str">
        <f>IF('Energy saving'!$F3&gt;='max cards'!AT$1,'max cards'!AT$1,"")</f>
        <v/>
      </c>
      <c r="AU17" s="46" t="str">
        <f>IF('Energy saving'!$F3&gt;='max cards'!AU$1,'max cards'!AU$1,"")</f>
        <v/>
      </c>
      <c r="AV17" s="46" t="str">
        <f>IF('Energy saving'!$F3&gt;='max cards'!AV$1,'max cards'!AV$1,"")</f>
        <v/>
      </c>
      <c r="AW17" s="46" t="str">
        <f>IF('Energy saving'!$F3&gt;='max cards'!AW$1,'max cards'!AW$1,"")</f>
        <v/>
      </c>
      <c r="AX17" s="46" t="str">
        <f>IF('Energy saving'!$F3&gt;='max cards'!AX$1,'max cards'!AX$1,"")</f>
        <v/>
      </c>
      <c r="AY17" s="46" t="str">
        <f>IF('Energy saving'!$F3&gt;='max cards'!AY$1,'max cards'!AY$1,"")</f>
        <v/>
      </c>
      <c r="AZ17" s="46" t="str">
        <f>IF('Energy saving'!$F3&gt;='max cards'!AZ$1,'max cards'!AZ$1,"")</f>
        <v/>
      </c>
      <c r="BA17" s="46" t="str">
        <f>IF('Energy saving'!$F3&gt;='max cards'!BA$1,'max cards'!BA$1,"")</f>
        <v/>
      </c>
      <c r="BB17" s="46" t="str">
        <f>IF('Energy saving'!$F3&gt;='max cards'!BB$1,'max cards'!BB$1,"")</f>
        <v/>
      </c>
      <c r="BC17" s="46" t="str">
        <f>IF('Energy saving'!$F3&gt;='max cards'!BC$1,'max cards'!BC$1,"")</f>
        <v/>
      </c>
      <c r="BD17" s="46" t="str">
        <f>IF('Energy saving'!$F3&gt;='max cards'!BD$1,'max cards'!BD$1,"")</f>
        <v/>
      </c>
      <c r="BE17" s="46" t="str">
        <f>IF('Energy saving'!$F3&gt;='max cards'!BE$1,'max cards'!BE$1,"")</f>
        <v/>
      </c>
      <c r="BF17" s="46" t="str">
        <f>IF('Energy saving'!$F3&gt;='max cards'!BF$1,'max cards'!BF$1,"")</f>
        <v/>
      </c>
      <c r="BG17" s="46" t="str">
        <f>IF('Energy saving'!$F3&gt;='max cards'!BG$1,'max cards'!BG$1,"")</f>
        <v/>
      </c>
      <c r="BH17" s="46" t="str">
        <f>IF('Energy saving'!$F3&gt;='max cards'!BH$1,'max cards'!BH$1,"")</f>
        <v/>
      </c>
      <c r="BI17" s="46" t="str">
        <f>IF('Energy saving'!$F3&gt;='max cards'!BI$1,'max cards'!BI$1,"")</f>
        <v/>
      </c>
      <c r="BJ17" s="46" t="str">
        <f>IF('Energy saving'!$F3&gt;='max cards'!BJ$1,'max cards'!BJ$1,"")</f>
        <v/>
      </c>
      <c r="BK17" s="46" t="str">
        <f>IF('Energy saving'!$F3&gt;='max cards'!BK$1,'max cards'!BK$1,"")</f>
        <v/>
      </c>
      <c r="BL17" s="46" t="str">
        <f>IF('Energy saving'!$F3&gt;='max cards'!BL$1,'max cards'!BL$1,"")</f>
        <v/>
      </c>
      <c r="BM17" s="46" t="str">
        <f>IF('Energy saving'!$F3&gt;='max cards'!BM$1,'max cards'!BM$1,"")</f>
        <v/>
      </c>
      <c r="BN17" s="46" t="str">
        <f>IF('Energy saving'!$F3&gt;='max cards'!BN$1,'max cards'!BN$1,"")</f>
        <v/>
      </c>
      <c r="BO17" s="46" t="str">
        <f>IF('Energy saving'!$F3&gt;='max cards'!BO$1,'max cards'!BO$1,"")</f>
        <v/>
      </c>
      <c r="BP17" s="46" t="str">
        <f>IF('Energy saving'!$F3&gt;='max cards'!BP$1,'max cards'!BP$1,"")</f>
        <v/>
      </c>
      <c r="BQ17" s="46" t="str">
        <f>IF('Energy saving'!$F3&gt;='max cards'!BQ$1,'max cards'!BQ$1,"")</f>
        <v/>
      </c>
      <c r="BR17" s="46" t="str">
        <f>IF('Energy saving'!$F3&gt;='max cards'!BR$1,'max cards'!BR$1,"")</f>
        <v/>
      </c>
      <c r="BS17" s="46" t="str">
        <f>IF('Energy saving'!$F3&gt;='max cards'!BS$1,'max cards'!BS$1,"")</f>
        <v/>
      </c>
      <c r="BT17" s="46" t="str">
        <f>IF('Energy saving'!$F3&gt;='max cards'!BT$1,'max cards'!BT$1,"")</f>
        <v/>
      </c>
      <c r="BU17" s="46" t="str">
        <f>IF('Energy saving'!$F3&gt;='max cards'!BU$1,'max cards'!BU$1,"")</f>
        <v/>
      </c>
      <c r="BV17" s="46" t="str">
        <f>IF('Energy saving'!$F3&gt;='max cards'!BV$1,'max cards'!BV$1,"")</f>
        <v/>
      </c>
      <c r="BW17" s="46" t="str">
        <f>IF('Energy saving'!$F3&gt;='max cards'!BW$1,'max cards'!BW$1,"")</f>
        <v/>
      </c>
      <c r="BX17" s="46" t="str">
        <f>IF('Energy saving'!$F3&gt;='max cards'!BX$1,'max cards'!BX$1,"")</f>
        <v/>
      </c>
      <c r="BY17" s="46" t="str">
        <f>IF('Energy saving'!$F3&gt;='max cards'!BY$1,'max cards'!BY$1,"")</f>
        <v/>
      </c>
      <c r="BZ17" s="46" t="str">
        <f>IF('Energy saving'!$F3&gt;='max cards'!BZ$1,'max cards'!BZ$1,"")</f>
        <v/>
      </c>
      <c r="CA17" s="46" t="str">
        <f>IF('Energy saving'!$F3&gt;='max cards'!CA$1,'max cards'!CA$1,"")</f>
        <v/>
      </c>
      <c r="CB17" s="46" t="str">
        <f>IF('Energy saving'!$F3&gt;='max cards'!CB$1,'max cards'!CB$1,"")</f>
        <v/>
      </c>
      <c r="CC17" s="46" t="str">
        <f>IF('Energy saving'!$F3&gt;='max cards'!CC$1,'max cards'!CC$1,"")</f>
        <v/>
      </c>
      <c r="CD17" s="46" t="str">
        <f>IF('Energy saving'!$F3&gt;='max cards'!CD$1,'max cards'!CD$1,"")</f>
        <v/>
      </c>
      <c r="CE17" s="46" t="str">
        <f>IF('Energy saving'!$F3&gt;='max cards'!CE$1,'max cards'!CE$1,"")</f>
        <v/>
      </c>
      <c r="CF17" s="46" t="str">
        <f>IF('Energy saving'!$F3&gt;='max cards'!CF$1,'max cards'!CF$1,"")</f>
        <v/>
      </c>
      <c r="CG17" s="46" t="str">
        <f>IF('Energy saving'!$F3&gt;='max cards'!CG$1,'max cards'!CG$1,"")</f>
        <v/>
      </c>
      <c r="CH17" s="46" t="str">
        <f>IF('Energy saving'!$F3&gt;='max cards'!CH$1,'max cards'!CH$1,"")</f>
        <v/>
      </c>
      <c r="CI17" s="46" t="str">
        <f>IF('Energy saving'!$F3&gt;='max cards'!CI$1,'max cards'!CI$1,"")</f>
        <v/>
      </c>
      <c r="CJ17" s="46" t="str">
        <f>IF('Energy saving'!$F3&gt;='max cards'!CJ$1,'max cards'!CJ$1,"")</f>
        <v/>
      </c>
      <c r="CK17" s="46" t="str">
        <f>IF('Energy saving'!$F3&gt;='max cards'!CK$1,'max cards'!CK$1,"")</f>
        <v/>
      </c>
      <c r="CL17" s="46" t="str">
        <f>IF('Energy saving'!$F3&gt;='max cards'!CL$1,'max cards'!CL$1,"")</f>
        <v/>
      </c>
      <c r="CM17" s="46" t="str">
        <f>IF('Energy saving'!$F3&gt;='max cards'!CM$1,'max cards'!CM$1,"")</f>
        <v/>
      </c>
      <c r="CN17" s="46" t="str">
        <f>IF('Energy saving'!$F3&gt;='max cards'!CN$1,'max cards'!CN$1,"")</f>
        <v/>
      </c>
      <c r="CO17" s="46" t="str">
        <f>IF('Energy saving'!$F3&gt;='max cards'!CO$1,'max cards'!CO$1,"")</f>
        <v/>
      </c>
      <c r="CP17" s="46" t="str">
        <f>IF('Energy saving'!$F3&gt;='max cards'!CP$1,'max cards'!CP$1,"")</f>
        <v/>
      </c>
      <c r="CQ17" s="46" t="str">
        <f>IF('Energy saving'!$F3&gt;='max cards'!CQ$1,'max cards'!CQ$1,"")</f>
        <v/>
      </c>
      <c r="CR17" s="46" t="str">
        <f>IF('Energy saving'!$F3&gt;='max cards'!CR$1,'max cards'!CR$1,"")</f>
        <v/>
      </c>
      <c r="CS17" s="46" t="str">
        <f>IF('Energy saving'!$F3&gt;='max cards'!CS$1,'max cards'!CS$1,"")</f>
        <v/>
      </c>
      <c r="CT17" s="46" t="str">
        <f>IF('Energy saving'!$F3&gt;='max cards'!CT$1,'max cards'!CT$1,"")</f>
        <v/>
      </c>
      <c r="CU17" s="46" t="str">
        <f>IF('Energy saving'!$F3&gt;='max cards'!CU$1,'max cards'!CU$1,"")</f>
        <v/>
      </c>
      <c r="CV17" s="46" t="str">
        <f>IF('Energy saving'!$F3&gt;='max cards'!CV$1,'max cards'!CV$1,"")</f>
        <v/>
      </c>
      <c r="CW17" s="46" t="str">
        <f>IF('Energy saving'!$F3&gt;='max cards'!CW$1,'max cards'!CW$1,"")</f>
        <v/>
      </c>
      <c r="CX17" s="46" t="str">
        <f>IF('Energy saving'!$F3&gt;='max cards'!CX$1,'max cards'!CX$1,"")</f>
        <v/>
      </c>
      <c r="CY17" s="46" t="str">
        <f>IF('Energy saving'!$F3&gt;='max cards'!CY$1,'max cards'!CY$1,"")</f>
        <v/>
      </c>
      <c r="CZ17" s="46" t="str">
        <f>IF('Energy saving'!$F3&gt;='max cards'!CZ$1,'max cards'!CZ$1,"")</f>
        <v/>
      </c>
      <c r="DA17" s="46" t="str">
        <f>IF('Energy saving'!$F3&gt;='max cards'!DA$1,'max cards'!DA$1,"")</f>
        <v/>
      </c>
      <c r="DB17" s="46" t="str">
        <f>IF('Energy saving'!$F3&gt;='max cards'!DB$1,'max cards'!DB$1,"")</f>
        <v/>
      </c>
      <c r="DC17" s="46" t="str">
        <f>IF('Energy saving'!$F3&gt;='max cards'!DC$1,'max cards'!DC$1,"")</f>
        <v/>
      </c>
      <c r="DD17" s="46" t="str">
        <f>IF('Energy saving'!$F3&gt;='max cards'!DD$1,'max cards'!DD$1,"")</f>
        <v/>
      </c>
      <c r="DE17" s="46" t="str">
        <f>IF('Energy saving'!$F3&gt;='max cards'!DE$1,'max cards'!DE$1,"")</f>
        <v/>
      </c>
      <c r="DF17" s="46" t="str">
        <f>IF('Energy saving'!$F3&gt;='max cards'!DF$1,'max cards'!DF$1,"")</f>
        <v/>
      </c>
      <c r="DG17" s="46" t="str">
        <f>IF('Energy saving'!$F3&gt;='max cards'!DG$1,'max cards'!DG$1,"")</f>
        <v/>
      </c>
      <c r="DH17" s="46" t="str">
        <f>IF('Energy saving'!$F3&gt;='max cards'!DH$1,'max cards'!DH$1,"")</f>
        <v/>
      </c>
      <c r="DI17" s="46" t="str">
        <f>IF('Energy saving'!$F3&gt;='max cards'!DI$1,'max cards'!DI$1,"")</f>
        <v/>
      </c>
      <c r="DJ17" s="46" t="str">
        <f>IF('Energy saving'!$F3&gt;='max cards'!DJ$1,'max cards'!DJ$1,"")</f>
        <v/>
      </c>
      <c r="DK17" s="46" t="str">
        <f>IF('Energy saving'!$F3&gt;='max cards'!DK$1,'max cards'!DK$1,"")</f>
        <v/>
      </c>
      <c r="DL17" s="46" t="str">
        <f>IF('Energy saving'!$F3&gt;='max cards'!DL$1,'max cards'!DL$1,"")</f>
        <v/>
      </c>
      <c r="DM17" s="46" t="str">
        <f>IF('Energy saving'!$F3&gt;='max cards'!DM$1,'max cards'!DM$1,"")</f>
        <v/>
      </c>
      <c r="DN17" s="46" t="str">
        <f>IF('Energy saving'!$F3&gt;='max cards'!DN$1,'max cards'!DN$1,"")</f>
        <v/>
      </c>
      <c r="DO17" s="46" t="str">
        <f>IF('Energy saving'!$F3&gt;='max cards'!DO$1,'max cards'!DO$1,"")</f>
        <v/>
      </c>
      <c r="DP17" s="46" t="str">
        <f>IF('Energy saving'!$F3&gt;='max cards'!DP$1,'max cards'!DP$1,"")</f>
        <v/>
      </c>
      <c r="DQ17" s="46" t="str">
        <f>IF('Energy saving'!$F3&gt;='max cards'!DQ$1,'max cards'!DQ$1,"")</f>
        <v/>
      </c>
      <c r="DR17" s="46" t="str">
        <f>IF('Energy saving'!$F3&gt;='max cards'!DR$1,'max cards'!DR$1,"")</f>
        <v/>
      </c>
      <c r="DS17" s="46" t="str">
        <f>IF('Energy saving'!$F3&gt;='max cards'!DS$1,'max cards'!DS$1,"")</f>
        <v/>
      </c>
      <c r="DT17" s="46" t="str">
        <f>IF('Energy saving'!$F3&gt;='max cards'!DT$1,'max cards'!DT$1,"")</f>
        <v/>
      </c>
      <c r="DU17" s="46" t="str">
        <f>IF('Energy saving'!$F3&gt;='max cards'!DU$1,'max cards'!DU$1,"")</f>
        <v/>
      </c>
      <c r="DV17" s="46" t="str">
        <f>IF('Energy saving'!$F3&gt;='max cards'!DV$1,'max cards'!DV$1,"")</f>
        <v/>
      </c>
      <c r="DW17" s="46" t="str">
        <f>IF('Energy saving'!$F3&gt;='max cards'!DW$1,'max cards'!DW$1,"")</f>
        <v/>
      </c>
      <c r="DX17" s="46" t="str">
        <f>IF('Energy saving'!$F3&gt;='max cards'!DX$1,'max cards'!DX$1,"")</f>
        <v/>
      </c>
      <c r="DY17" s="46" t="str">
        <f>IF('Energy saving'!$F3&gt;='max cards'!DY$1,'max cards'!DY$1,"")</f>
        <v/>
      </c>
      <c r="DZ17" s="46" t="str">
        <f>IF('Energy saving'!$F3&gt;='max cards'!DZ$1,'max cards'!DZ$1,"")</f>
        <v/>
      </c>
      <c r="EA17" s="46" t="str">
        <f>IF('Energy saving'!$F3&gt;='max cards'!EA$1,'max cards'!EA$1,"")</f>
        <v/>
      </c>
      <c r="EB17" s="46" t="str">
        <f>IF('Energy saving'!$F3&gt;='max cards'!EB$1,'max cards'!EB$1,"")</f>
        <v/>
      </c>
      <c r="EC17" s="46" t="str">
        <f>IF('Energy saving'!$F3&gt;='max cards'!EC$1,'max cards'!EC$1,"")</f>
        <v/>
      </c>
      <c r="ED17" s="46" t="str">
        <f>IF('Energy saving'!$F3&gt;='max cards'!ED$1,'max cards'!ED$1,"")</f>
        <v/>
      </c>
      <c r="EE17" s="46" t="str">
        <f>IF('Energy saving'!$F3&gt;='max cards'!EE$1,'max cards'!EE$1,"")</f>
        <v/>
      </c>
      <c r="EF17" s="46" t="str">
        <f>IF('Energy saving'!$F3&gt;='max cards'!EF$1,'max cards'!EF$1,"")</f>
        <v/>
      </c>
      <c r="EG17" s="46" t="str">
        <f>IF('Energy saving'!$F3&gt;='max cards'!EG$1,'max cards'!EG$1,"")</f>
        <v/>
      </c>
      <c r="EH17" s="46" t="str">
        <f>IF('Energy saving'!$F3&gt;='max cards'!EH$1,'max cards'!EH$1,"")</f>
        <v/>
      </c>
      <c r="EI17" s="46" t="str">
        <f>IF('Energy saving'!$F3&gt;='max cards'!EI$1,'max cards'!EI$1,"")</f>
        <v/>
      </c>
      <c r="EJ17" s="46" t="str">
        <f>IF('Energy saving'!$F3&gt;='max cards'!EJ$1,'max cards'!EJ$1,"")</f>
        <v/>
      </c>
      <c r="EK17" s="46" t="str">
        <f>IF('Energy saving'!$F3&gt;='max cards'!EK$1,'max cards'!EK$1,"")</f>
        <v/>
      </c>
      <c r="EL17" s="46" t="str">
        <f>IF('Energy saving'!$F3&gt;='max cards'!EL$1,'max cards'!EL$1,"")</f>
        <v/>
      </c>
      <c r="EM17" s="46" t="str">
        <f>IF('Energy saving'!$F3&gt;='max cards'!EM$1,'max cards'!EM$1,"")</f>
        <v/>
      </c>
      <c r="EN17" s="46" t="str">
        <f>IF('Energy saving'!$F3&gt;='max cards'!EN$1,'max cards'!EN$1,"")</f>
        <v/>
      </c>
      <c r="EO17" s="46" t="str">
        <f>IF('Energy saving'!$F3&gt;='max cards'!EO$1,'max cards'!EO$1,"")</f>
        <v/>
      </c>
      <c r="EP17" s="46" t="str">
        <f>IF('Energy saving'!$F3&gt;='max cards'!EP$1,'max cards'!EP$1,"")</f>
        <v/>
      </c>
      <c r="EQ17" s="46" t="str">
        <f>IF('Energy saving'!$F3&gt;='max cards'!EQ$1,'max cards'!EQ$1,"")</f>
        <v/>
      </c>
      <c r="ER17" s="46" t="str">
        <f>IF('Energy saving'!$F3&gt;='max cards'!ER$1,'max cards'!ER$1,"")</f>
        <v/>
      </c>
      <c r="ES17" s="46" t="str">
        <f>IF('Energy saving'!$F3&gt;='max cards'!ES$1,'max cards'!ES$1,"")</f>
        <v/>
      </c>
      <c r="ET17" s="46" t="str">
        <f>IF('Energy saving'!$F3&gt;='max cards'!ET$1,'max cards'!ET$1,"")</f>
        <v/>
      </c>
      <c r="EU17" s="46" t="str">
        <f>IF('Energy saving'!$F3&gt;='max cards'!EU$1,'max cards'!EU$1,"")</f>
        <v/>
      </c>
      <c r="EV17" s="46" t="str">
        <f>IF('Energy saving'!$F3&gt;='max cards'!EV$1,'max cards'!EV$1,"")</f>
        <v/>
      </c>
      <c r="EW17" s="46" t="str">
        <f>IF('Energy saving'!$F3&gt;='max cards'!EW$1,'max cards'!EW$1,"")</f>
        <v/>
      </c>
      <c r="EX17" s="46" t="str">
        <f>IF('Energy saving'!$F3&gt;='max cards'!EX$1,'max cards'!EX$1,"")</f>
        <v/>
      </c>
      <c r="EY17" s="46" t="str">
        <f>IF('Energy saving'!$F3&gt;='max cards'!EY$1,'max cards'!EY$1,"")</f>
        <v/>
      </c>
      <c r="EZ17" s="46" t="str">
        <f>IF('Energy saving'!$F3&gt;='max cards'!EZ$1,'max cards'!EZ$1,"")</f>
        <v/>
      </c>
      <c r="FA17" s="46" t="str">
        <f>IF('Energy saving'!$F3&gt;='max cards'!FA$1,'max cards'!FA$1,"")</f>
        <v/>
      </c>
      <c r="FB17" s="46" t="str">
        <f>IF('Energy saving'!$F3&gt;='max cards'!FB$1,'max cards'!FB$1,"")</f>
        <v/>
      </c>
      <c r="FC17" s="46" t="str">
        <f>IF('Energy saving'!$F3&gt;='max cards'!FC$1,'max cards'!FC$1,"")</f>
        <v/>
      </c>
      <c r="FD17" s="46" t="str">
        <f>IF('Energy saving'!$F3&gt;='max cards'!FD$1,'max cards'!FD$1,"")</f>
        <v/>
      </c>
      <c r="FE17" s="46" t="str">
        <f>IF('Energy saving'!$F3&gt;='max cards'!FE$1,'max cards'!FE$1,"")</f>
        <v/>
      </c>
      <c r="FF17" s="46" t="str">
        <f>IF('Energy saving'!$F3&gt;='max cards'!FF$1,'max cards'!FF$1,"")</f>
        <v/>
      </c>
      <c r="FG17" s="46" t="str">
        <f>IF('Energy saving'!$F3&gt;='max cards'!FG$1,'max cards'!FG$1,"")</f>
        <v/>
      </c>
      <c r="FH17" s="46" t="str">
        <f>IF('Energy saving'!$F3&gt;='max cards'!FH$1,'max cards'!FH$1,"")</f>
        <v/>
      </c>
      <c r="FI17" s="46" t="str">
        <f>IF('Energy saving'!$F3&gt;='max cards'!FI$1,'max cards'!FI$1,"")</f>
        <v/>
      </c>
      <c r="FJ17" s="46" t="str">
        <f>IF('Energy saving'!$F3&gt;='max cards'!FJ$1,'max cards'!FJ$1,"")</f>
        <v/>
      </c>
      <c r="FK17" s="46" t="str">
        <f>IF('Energy saving'!$F3&gt;='max cards'!FK$1,'max cards'!FK$1,"")</f>
        <v/>
      </c>
      <c r="FL17" s="46" t="str">
        <f>IF('Energy saving'!$F3&gt;='max cards'!FL$1,'max cards'!FL$1,"")</f>
        <v/>
      </c>
      <c r="FM17" s="46" t="str">
        <f>IF('Energy saving'!$F3&gt;='max cards'!FM$1,'max cards'!FM$1,"")</f>
        <v/>
      </c>
      <c r="FN17" s="46" t="str">
        <f>IF('Energy saving'!$F3&gt;='max cards'!FN$1,'max cards'!FN$1,"")</f>
        <v/>
      </c>
      <c r="FO17" s="46" t="str">
        <f>IF('Energy saving'!$F3&gt;='max cards'!FO$1,'max cards'!FO$1,"")</f>
        <v/>
      </c>
      <c r="FP17" s="46" t="str">
        <f>IF('Energy saving'!$F3&gt;='max cards'!FP$1,'max cards'!FP$1,"")</f>
        <v/>
      </c>
      <c r="FQ17" s="46" t="str">
        <f>IF('Energy saving'!$F3&gt;='max cards'!FQ$1,'max cards'!FQ$1,"")</f>
        <v/>
      </c>
      <c r="FR17" s="46" t="str">
        <f>IF('Energy saving'!$F3&gt;='max cards'!FR$1,'max cards'!FR$1,"")</f>
        <v/>
      </c>
      <c r="FS17" s="46" t="str">
        <f>IF('Energy saving'!$F3&gt;='max cards'!FS$1,'max cards'!FS$1,"")</f>
        <v/>
      </c>
      <c r="FT17" s="46" t="str">
        <f>IF('Energy saving'!$F3&gt;='max cards'!FT$1,'max cards'!FT$1,"")</f>
        <v/>
      </c>
      <c r="FU17" s="46" t="str">
        <f>IF('Energy saving'!$F3&gt;='max cards'!FU$1,'max cards'!FU$1,"")</f>
        <v/>
      </c>
      <c r="FV17" s="46" t="str">
        <f>IF('Energy saving'!$F3&gt;='max cards'!FV$1,'max cards'!FV$1,"")</f>
        <v/>
      </c>
      <c r="FW17" s="46" t="str">
        <f>IF('Energy saving'!$F3&gt;='max cards'!FW$1,'max cards'!FW$1,"")</f>
        <v/>
      </c>
      <c r="FX17" s="46" t="str">
        <f>IF('Energy saving'!$F3&gt;='max cards'!FX$1,'max cards'!FX$1,"")</f>
        <v/>
      </c>
      <c r="FY17" s="46" t="str">
        <f>IF('Energy saving'!$F3&gt;='max cards'!FY$1,'max cards'!FY$1,"")</f>
        <v/>
      </c>
      <c r="FZ17" s="46" t="str">
        <f>IF('Energy saving'!$F3&gt;='max cards'!FZ$1,'max cards'!FZ$1,"")</f>
        <v/>
      </c>
      <c r="GA17" s="46" t="str">
        <f>IF('Energy saving'!$F3&gt;='max cards'!GA$1,'max cards'!GA$1,"")</f>
        <v/>
      </c>
      <c r="GB17" s="46" t="str">
        <f>IF('Energy saving'!$F3&gt;='max cards'!GB$1,'max cards'!GB$1,"")</f>
        <v/>
      </c>
      <c r="GC17" s="46" t="str">
        <f>IF('Energy saving'!$F3&gt;='max cards'!GC$1,'max cards'!GC$1,"")</f>
        <v/>
      </c>
      <c r="GD17" s="46" t="str">
        <f>IF('Energy saving'!$F3&gt;='max cards'!GD$1,'max cards'!GD$1,"")</f>
        <v/>
      </c>
      <c r="GE17" s="46" t="str">
        <f>IF('Energy saving'!$F3&gt;='max cards'!GE$1,'max cards'!GE$1,"")</f>
        <v/>
      </c>
      <c r="GF17" s="46" t="str">
        <f>IF('Energy saving'!$F3&gt;='max cards'!GF$1,'max cards'!GF$1,"")</f>
        <v/>
      </c>
      <c r="GG17" s="46" t="str">
        <f>IF('Energy saving'!$F3&gt;='max cards'!GG$1,'max cards'!GG$1,"")</f>
        <v/>
      </c>
      <c r="GH17" s="46" t="str">
        <f>IF('Energy saving'!$F3&gt;='max cards'!GH$1,'max cards'!GH$1,"")</f>
        <v/>
      </c>
      <c r="GI17" s="46" t="str">
        <f>IF('Energy saving'!$F3&gt;='max cards'!GI$1,'max cards'!GI$1,"")</f>
        <v/>
      </c>
      <c r="GJ17" s="46" t="str">
        <f>IF('Energy saving'!$F3&gt;='max cards'!GJ$1,'max cards'!GJ$1,"")</f>
        <v/>
      </c>
      <c r="GK17" s="46" t="str">
        <f>IF('Energy saving'!$F3&gt;='max cards'!GK$1,'max cards'!GK$1,"")</f>
        <v/>
      </c>
      <c r="GL17" s="46" t="str">
        <f>IF('Energy saving'!$F3&gt;='max cards'!GL$1,'max cards'!GL$1,"")</f>
        <v/>
      </c>
      <c r="GM17" s="46" t="str">
        <f>IF('Energy saving'!$F3&gt;='max cards'!GM$1,'max cards'!GM$1,"")</f>
        <v/>
      </c>
      <c r="GN17" s="46" t="str">
        <f>IF('Energy saving'!$F3&gt;='max cards'!GN$1,'max cards'!GN$1,"")</f>
        <v/>
      </c>
      <c r="GO17" s="46" t="str">
        <f>IF('Energy saving'!$F3&gt;='max cards'!GO$1,'max cards'!GO$1,"")</f>
        <v/>
      </c>
      <c r="GP17" s="46" t="str">
        <f>IF('Energy saving'!$F3&gt;='max cards'!GP$1,'max cards'!GP$1,"")</f>
        <v/>
      </c>
      <c r="GQ17" s="46" t="str">
        <f>IF('Energy saving'!$F3&gt;='max cards'!GQ$1,'max cards'!GQ$1,"")</f>
        <v/>
      </c>
      <c r="GR17" s="46" t="str">
        <f>IF('Energy saving'!$F3&gt;='max cards'!GR$1,'max cards'!GR$1,"")</f>
        <v/>
      </c>
      <c r="GS17" s="46" t="str">
        <f>IF('Energy saving'!$F3&gt;='max cards'!GS$1,'max cards'!GS$1,"")</f>
        <v/>
      </c>
      <c r="GT17" s="46" t="str">
        <f>IF('Energy saving'!$F3&gt;='max cards'!GT$1,'max cards'!GT$1,"")</f>
        <v/>
      </c>
    </row>
    <row r="18" spans="1:202" s="46" customFormat="1" ht="15" customHeight="1" x14ac:dyDescent="0.35">
      <c r="A18" s="74" t="str">
        <f>'Energy saving'!A4</f>
        <v>Modern home (post 1990) - low cost (1 card represents 5% of homes)</v>
      </c>
      <c r="B18" s="46">
        <f>IF('Energy saving'!$F4&gt;='max cards'!B$1,'max cards'!B$1,"")</f>
        <v>0</v>
      </c>
      <c r="C18" s="46">
        <f>IF('Energy saving'!$F4&gt;='max cards'!C$1,'max cards'!C$1,"")</f>
        <v>1</v>
      </c>
      <c r="D18" s="46">
        <f>IF('Energy saving'!$F4&gt;='max cards'!D$1,'max cards'!D$1,"")</f>
        <v>2</v>
      </c>
      <c r="E18" s="46">
        <f>IF('Energy saving'!$F4&gt;='max cards'!E$1,'max cards'!E$1,"")</f>
        <v>3</v>
      </c>
      <c r="F18" s="46">
        <f>IF('Energy saving'!$F4&gt;='max cards'!F$1,'max cards'!F$1,"")</f>
        <v>4</v>
      </c>
      <c r="G18" s="46">
        <f>IF('Energy saving'!$F4&gt;='max cards'!G$1,'max cards'!G$1,"")</f>
        <v>5</v>
      </c>
      <c r="H18" s="46">
        <f>IF('Energy saving'!$F4&gt;='max cards'!H$1,'max cards'!H$1,"")</f>
        <v>6</v>
      </c>
      <c r="I18" s="46">
        <f>IF('Energy saving'!$F4&gt;='max cards'!I$1,'max cards'!I$1,"")</f>
        <v>7</v>
      </c>
      <c r="J18" s="46">
        <f>IF('Energy saving'!$F4&gt;='max cards'!J$1,'max cards'!J$1,"")</f>
        <v>8</v>
      </c>
      <c r="K18" s="46">
        <f>IF('Energy saving'!$F4&gt;='max cards'!K$1,'max cards'!K$1,"")</f>
        <v>9</v>
      </c>
      <c r="L18" s="46">
        <f>IF('Energy saving'!$F4&gt;='max cards'!L$1,'max cards'!L$1,"")</f>
        <v>10</v>
      </c>
      <c r="M18" s="46">
        <f>IF('Energy saving'!$F4&gt;='max cards'!M$1,'max cards'!M$1,"")</f>
        <v>11</v>
      </c>
      <c r="N18" s="46">
        <f>IF('Energy saving'!$F4&gt;='max cards'!N$1,'max cards'!N$1,"")</f>
        <v>12</v>
      </c>
      <c r="O18" s="46">
        <f>IF('Energy saving'!$F4&gt;='max cards'!O$1,'max cards'!O$1,"")</f>
        <v>13</v>
      </c>
      <c r="P18" s="46">
        <f>IF('Energy saving'!$F4&gt;='max cards'!P$1,'max cards'!P$1,"")</f>
        <v>14</v>
      </c>
      <c r="Q18" s="46">
        <f>IF('Energy saving'!$F4&gt;='max cards'!Q$1,'max cards'!Q$1,"")</f>
        <v>15</v>
      </c>
      <c r="R18" s="46">
        <f>IF('Energy saving'!$F4&gt;='max cards'!R$1,'max cards'!R$1,"")</f>
        <v>16</v>
      </c>
      <c r="S18" s="46">
        <f>IF('Energy saving'!$F4&gt;='max cards'!S$1,'max cards'!S$1,"")</f>
        <v>17</v>
      </c>
      <c r="T18" s="46">
        <f>IF('Energy saving'!$F4&gt;='max cards'!T$1,'max cards'!T$1,"")</f>
        <v>18</v>
      </c>
      <c r="U18" s="46">
        <f>IF('Energy saving'!$F4&gt;='max cards'!U$1,'max cards'!U$1,"")</f>
        <v>19</v>
      </c>
      <c r="V18" s="46">
        <f>IF('Energy saving'!$F4&gt;='max cards'!V$1,'max cards'!V$1,"")</f>
        <v>20</v>
      </c>
      <c r="W18" s="46" t="str">
        <f>IF('Energy saving'!$F4&gt;='max cards'!W$1,'max cards'!W$1,"")</f>
        <v/>
      </c>
      <c r="X18" s="46" t="str">
        <f>IF('Energy saving'!$F4&gt;='max cards'!X$1,'max cards'!X$1,"")</f>
        <v/>
      </c>
      <c r="Y18" s="46" t="str">
        <f>IF('Energy saving'!$F4&gt;='max cards'!Y$1,'max cards'!Y$1,"")</f>
        <v/>
      </c>
      <c r="Z18" s="46" t="str">
        <f>IF('Energy saving'!$F4&gt;='max cards'!Z$1,'max cards'!Z$1,"")</f>
        <v/>
      </c>
      <c r="AA18" s="46" t="str">
        <f>IF('Energy saving'!$F4&gt;='max cards'!AA$1,'max cards'!AA$1,"")</f>
        <v/>
      </c>
      <c r="AB18" s="46" t="str">
        <f>IF('Energy saving'!$F4&gt;='max cards'!AB$1,'max cards'!AB$1,"")</f>
        <v/>
      </c>
      <c r="AC18" s="46" t="str">
        <f>IF('Energy saving'!$F4&gt;='max cards'!AC$1,'max cards'!AC$1,"")</f>
        <v/>
      </c>
      <c r="AD18" s="46" t="str">
        <f>IF('Energy saving'!$F4&gt;='max cards'!AD$1,'max cards'!AD$1,"")</f>
        <v/>
      </c>
      <c r="AE18" s="46" t="str">
        <f>IF('Energy saving'!$F4&gt;='max cards'!AE$1,'max cards'!AE$1,"")</f>
        <v/>
      </c>
      <c r="AF18" s="46" t="str">
        <f>IF('Energy saving'!$F4&gt;='max cards'!AF$1,'max cards'!AF$1,"")</f>
        <v/>
      </c>
      <c r="AG18" s="46" t="str">
        <f>IF('Energy saving'!$F4&gt;='max cards'!AG$1,'max cards'!AG$1,"")</f>
        <v/>
      </c>
      <c r="AH18" s="46" t="str">
        <f>IF('Energy saving'!$F4&gt;='max cards'!AH$1,'max cards'!AH$1,"")</f>
        <v/>
      </c>
      <c r="AI18" s="46" t="str">
        <f>IF('Energy saving'!$F4&gt;='max cards'!AI$1,'max cards'!AI$1,"")</f>
        <v/>
      </c>
      <c r="AJ18" s="46" t="str">
        <f>IF('Energy saving'!$F4&gt;='max cards'!AJ$1,'max cards'!AJ$1,"")</f>
        <v/>
      </c>
      <c r="AK18" s="46" t="str">
        <f>IF('Energy saving'!$F4&gt;='max cards'!AK$1,'max cards'!AK$1,"")</f>
        <v/>
      </c>
      <c r="AL18" s="46" t="str">
        <f>IF('Energy saving'!$F4&gt;='max cards'!AL$1,'max cards'!AL$1,"")</f>
        <v/>
      </c>
      <c r="AM18" s="46" t="str">
        <f>IF('Energy saving'!$F4&gt;='max cards'!AM$1,'max cards'!AM$1,"")</f>
        <v/>
      </c>
      <c r="AN18" s="46" t="str">
        <f>IF('Energy saving'!$F4&gt;='max cards'!AN$1,'max cards'!AN$1,"")</f>
        <v/>
      </c>
      <c r="AO18" s="46" t="str">
        <f>IF('Energy saving'!$F4&gt;='max cards'!AO$1,'max cards'!AO$1,"")</f>
        <v/>
      </c>
      <c r="AP18" s="46" t="str">
        <f>IF('Energy saving'!$F4&gt;='max cards'!AP$1,'max cards'!AP$1,"")</f>
        <v/>
      </c>
      <c r="AQ18" s="46" t="str">
        <f>IF('Energy saving'!$F4&gt;='max cards'!AQ$1,'max cards'!AQ$1,"")</f>
        <v/>
      </c>
      <c r="AR18" s="46" t="str">
        <f>IF('Energy saving'!$F4&gt;='max cards'!AR$1,'max cards'!AR$1,"")</f>
        <v/>
      </c>
      <c r="AS18" s="46" t="str">
        <f>IF('Energy saving'!$F4&gt;='max cards'!AS$1,'max cards'!AS$1,"")</f>
        <v/>
      </c>
      <c r="AT18" s="46" t="str">
        <f>IF('Energy saving'!$F4&gt;='max cards'!AT$1,'max cards'!AT$1,"")</f>
        <v/>
      </c>
      <c r="AU18" s="46" t="str">
        <f>IF('Energy saving'!$F4&gt;='max cards'!AU$1,'max cards'!AU$1,"")</f>
        <v/>
      </c>
      <c r="AV18" s="46" t="str">
        <f>IF('Energy saving'!$F4&gt;='max cards'!AV$1,'max cards'!AV$1,"")</f>
        <v/>
      </c>
      <c r="AW18" s="46" t="str">
        <f>IF('Energy saving'!$F4&gt;='max cards'!AW$1,'max cards'!AW$1,"")</f>
        <v/>
      </c>
      <c r="AX18" s="46" t="str">
        <f>IF('Energy saving'!$F4&gt;='max cards'!AX$1,'max cards'!AX$1,"")</f>
        <v/>
      </c>
      <c r="AY18" s="46" t="str">
        <f>IF('Energy saving'!$F4&gt;='max cards'!AY$1,'max cards'!AY$1,"")</f>
        <v/>
      </c>
      <c r="AZ18" s="46" t="str">
        <f>IF('Energy saving'!$F4&gt;='max cards'!AZ$1,'max cards'!AZ$1,"")</f>
        <v/>
      </c>
      <c r="BA18" s="46" t="str">
        <f>IF('Energy saving'!$F4&gt;='max cards'!BA$1,'max cards'!BA$1,"")</f>
        <v/>
      </c>
      <c r="BB18" s="46" t="str">
        <f>IF('Energy saving'!$F4&gt;='max cards'!BB$1,'max cards'!BB$1,"")</f>
        <v/>
      </c>
      <c r="BC18" s="46" t="str">
        <f>IF('Energy saving'!$F4&gt;='max cards'!BC$1,'max cards'!BC$1,"")</f>
        <v/>
      </c>
      <c r="BD18" s="46" t="str">
        <f>IF('Energy saving'!$F4&gt;='max cards'!BD$1,'max cards'!BD$1,"")</f>
        <v/>
      </c>
      <c r="BE18" s="46" t="str">
        <f>IF('Energy saving'!$F4&gt;='max cards'!BE$1,'max cards'!BE$1,"")</f>
        <v/>
      </c>
      <c r="BF18" s="46" t="str">
        <f>IF('Energy saving'!$F4&gt;='max cards'!BF$1,'max cards'!BF$1,"")</f>
        <v/>
      </c>
      <c r="BG18" s="46" t="str">
        <f>IF('Energy saving'!$F4&gt;='max cards'!BG$1,'max cards'!BG$1,"")</f>
        <v/>
      </c>
      <c r="BH18" s="46" t="str">
        <f>IF('Energy saving'!$F4&gt;='max cards'!BH$1,'max cards'!BH$1,"")</f>
        <v/>
      </c>
      <c r="BI18" s="46" t="str">
        <f>IF('Energy saving'!$F4&gt;='max cards'!BI$1,'max cards'!BI$1,"")</f>
        <v/>
      </c>
      <c r="BJ18" s="46" t="str">
        <f>IF('Energy saving'!$F4&gt;='max cards'!BJ$1,'max cards'!BJ$1,"")</f>
        <v/>
      </c>
      <c r="BK18" s="46" t="str">
        <f>IF('Energy saving'!$F4&gt;='max cards'!BK$1,'max cards'!BK$1,"")</f>
        <v/>
      </c>
      <c r="BL18" s="46" t="str">
        <f>IF('Energy saving'!$F4&gt;='max cards'!BL$1,'max cards'!BL$1,"")</f>
        <v/>
      </c>
      <c r="BM18" s="46" t="str">
        <f>IF('Energy saving'!$F4&gt;='max cards'!BM$1,'max cards'!BM$1,"")</f>
        <v/>
      </c>
      <c r="BN18" s="46" t="str">
        <f>IF('Energy saving'!$F4&gt;='max cards'!BN$1,'max cards'!BN$1,"")</f>
        <v/>
      </c>
      <c r="BO18" s="46" t="str">
        <f>IF('Energy saving'!$F4&gt;='max cards'!BO$1,'max cards'!BO$1,"")</f>
        <v/>
      </c>
      <c r="BP18" s="46" t="str">
        <f>IF('Energy saving'!$F4&gt;='max cards'!BP$1,'max cards'!BP$1,"")</f>
        <v/>
      </c>
      <c r="BQ18" s="46" t="str">
        <f>IF('Energy saving'!$F4&gt;='max cards'!BQ$1,'max cards'!BQ$1,"")</f>
        <v/>
      </c>
      <c r="BR18" s="46" t="str">
        <f>IF('Energy saving'!$F4&gt;='max cards'!BR$1,'max cards'!BR$1,"")</f>
        <v/>
      </c>
      <c r="BS18" s="46" t="str">
        <f>IF('Energy saving'!$F4&gt;='max cards'!BS$1,'max cards'!BS$1,"")</f>
        <v/>
      </c>
      <c r="BT18" s="46" t="str">
        <f>IF('Energy saving'!$F4&gt;='max cards'!BT$1,'max cards'!BT$1,"")</f>
        <v/>
      </c>
      <c r="BU18" s="46" t="str">
        <f>IF('Energy saving'!$F4&gt;='max cards'!BU$1,'max cards'!BU$1,"")</f>
        <v/>
      </c>
      <c r="BV18" s="46" t="str">
        <f>IF('Energy saving'!$F4&gt;='max cards'!BV$1,'max cards'!BV$1,"")</f>
        <v/>
      </c>
      <c r="BW18" s="46" t="str">
        <f>IF('Energy saving'!$F4&gt;='max cards'!BW$1,'max cards'!BW$1,"")</f>
        <v/>
      </c>
      <c r="BX18" s="46" t="str">
        <f>IF('Energy saving'!$F4&gt;='max cards'!BX$1,'max cards'!BX$1,"")</f>
        <v/>
      </c>
      <c r="BY18" s="46" t="str">
        <f>IF('Energy saving'!$F4&gt;='max cards'!BY$1,'max cards'!BY$1,"")</f>
        <v/>
      </c>
      <c r="BZ18" s="46" t="str">
        <f>IF('Energy saving'!$F4&gt;='max cards'!BZ$1,'max cards'!BZ$1,"")</f>
        <v/>
      </c>
      <c r="CA18" s="46" t="str">
        <f>IF('Energy saving'!$F4&gt;='max cards'!CA$1,'max cards'!CA$1,"")</f>
        <v/>
      </c>
      <c r="CB18" s="46" t="str">
        <f>IF('Energy saving'!$F4&gt;='max cards'!CB$1,'max cards'!CB$1,"")</f>
        <v/>
      </c>
      <c r="CC18" s="46" t="str">
        <f>IF('Energy saving'!$F4&gt;='max cards'!CC$1,'max cards'!CC$1,"")</f>
        <v/>
      </c>
      <c r="CD18" s="46" t="str">
        <f>IF('Energy saving'!$F4&gt;='max cards'!CD$1,'max cards'!CD$1,"")</f>
        <v/>
      </c>
      <c r="CE18" s="46" t="str">
        <f>IF('Energy saving'!$F4&gt;='max cards'!CE$1,'max cards'!CE$1,"")</f>
        <v/>
      </c>
      <c r="CF18" s="46" t="str">
        <f>IF('Energy saving'!$F4&gt;='max cards'!CF$1,'max cards'!CF$1,"")</f>
        <v/>
      </c>
      <c r="CG18" s="46" t="str">
        <f>IF('Energy saving'!$F4&gt;='max cards'!CG$1,'max cards'!CG$1,"")</f>
        <v/>
      </c>
      <c r="CH18" s="46" t="str">
        <f>IF('Energy saving'!$F4&gt;='max cards'!CH$1,'max cards'!CH$1,"")</f>
        <v/>
      </c>
      <c r="CI18" s="46" t="str">
        <f>IF('Energy saving'!$F4&gt;='max cards'!CI$1,'max cards'!CI$1,"")</f>
        <v/>
      </c>
      <c r="CJ18" s="46" t="str">
        <f>IF('Energy saving'!$F4&gt;='max cards'!CJ$1,'max cards'!CJ$1,"")</f>
        <v/>
      </c>
      <c r="CK18" s="46" t="str">
        <f>IF('Energy saving'!$F4&gt;='max cards'!CK$1,'max cards'!CK$1,"")</f>
        <v/>
      </c>
      <c r="CL18" s="46" t="str">
        <f>IF('Energy saving'!$F4&gt;='max cards'!CL$1,'max cards'!CL$1,"")</f>
        <v/>
      </c>
      <c r="CM18" s="46" t="str">
        <f>IF('Energy saving'!$F4&gt;='max cards'!CM$1,'max cards'!CM$1,"")</f>
        <v/>
      </c>
      <c r="CN18" s="46" t="str">
        <f>IF('Energy saving'!$F4&gt;='max cards'!CN$1,'max cards'!CN$1,"")</f>
        <v/>
      </c>
      <c r="CO18" s="46" t="str">
        <f>IF('Energy saving'!$F4&gt;='max cards'!CO$1,'max cards'!CO$1,"")</f>
        <v/>
      </c>
      <c r="CP18" s="46" t="str">
        <f>IF('Energy saving'!$F4&gt;='max cards'!CP$1,'max cards'!CP$1,"")</f>
        <v/>
      </c>
      <c r="CQ18" s="46" t="str">
        <f>IF('Energy saving'!$F4&gt;='max cards'!CQ$1,'max cards'!CQ$1,"")</f>
        <v/>
      </c>
      <c r="CR18" s="46" t="str">
        <f>IF('Energy saving'!$F4&gt;='max cards'!CR$1,'max cards'!CR$1,"")</f>
        <v/>
      </c>
      <c r="CS18" s="46" t="str">
        <f>IF('Energy saving'!$F4&gt;='max cards'!CS$1,'max cards'!CS$1,"")</f>
        <v/>
      </c>
      <c r="CT18" s="46" t="str">
        <f>IF('Energy saving'!$F4&gt;='max cards'!CT$1,'max cards'!CT$1,"")</f>
        <v/>
      </c>
      <c r="CU18" s="46" t="str">
        <f>IF('Energy saving'!$F4&gt;='max cards'!CU$1,'max cards'!CU$1,"")</f>
        <v/>
      </c>
      <c r="CV18" s="46" t="str">
        <f>IF('Energy saving'!$F4&gt;='max cards'!CV$1,'max cards'!CV$1,"")</f>
        <v/>
      </c>
      <c r="CW18" s="46" t="str">
        <f>IF('Energy saving'!$F4&gt;='max cards'!CW$1,'max cards'!CW$1,"")</f>
        <v/>
      </c>
      <c r="CX18" s="46" t="str">
        <f>IF('Energy saving'!$F4&gt;='max cards'!CX$1,'max cards'!CX$1,"")</f>
        <v/>
      </c>
      <c r="CY18" s="46" t="str">
        <f>IF('Energy saving'!$F4&gt;='max cards'!CY$1,'max cards'!CY$1,"")</f>
        <v/>
      </c>
      <c r="CZ18" s="46" t="str">
        <f>IF('Energy saving'!$F4&gt;='max cards'!CZ$1,'max cards'!CZ$1,"")</f>
        <v/>
      </c>
      <c r="DA18" s="46" t="str">
        <f>IF('Energy saving'!$F4&gt;='max cards'!DA$1,'max cards'!DA$1,"")</f>
        <v/>
      </c>
      <c r="DB18" s="46" t="str">
        <f>IF('Energy saving'!$F4&gt;='max cards'!DB$1,'max cards'!DB$1,"")</f>
        <v/>
      </c>
      <c r="DC18" s="46" t="str">
        <f>IF('Energy saving'!$F4&gt;='max cards'!DC$1,'max cards'!DC$1,"")</f>
        <v/>
      </c>
      <c r="DD18" s="46" t="str">
        <f>IF('Energy saving'!$F4&gt;='max cards'!DD$1,'max cards'!DD$1,"")</f>
        <v/>
      </c>
      <c r="DE18" s="46" t="str">
        <f>IF('Energy saving'!$F4&gt;='max cards'!DE$1,'max cards'!DE$1,"")</f>
        <v/>
      </c>
      <c r="DF18" s="46" t="str">
        <f>IF('Energy saving'!$F4&gt;='max cards'!DF$1,'max cards'!DF$1,"")</f>
        <v/>
      </c>
      <c r="DG18" s="46" t="str">
        <f>IF('Energy saving'!$F4&gt;='max cards'!DG$1,'max cards'!DG$1,"")</f>
        <v/>
      </c>
      <c r="DH18" s="46" t="str">
        <f>IF('Energy saving'!$F4&gt;='max cards'!DH$1,'max cards'!DH$1,"")</f>
        <v/>
      </c>
      <c r="DI18" s="46" t="str">
        <f>IF('Energy saving'!$F4&gt;='max cards'!DI$1,'max cards'!DI$1,"")</f>
        <v/>
      </c>
      <c r="DJ18" s="46" t="str">
        <f>IF('Energy saving'!$F4&gt;='max cards'!DJ$1,'max cards'!DJ$1,"")</f>
        <v/>
      </c>
      <c r="DK18" s="46" t="str">
        <f>IF('Energy saving'!$F4&gt;='max cards'!DK$1,'max cards'!DK$1,"")</f>
        <v/>
      </c>
      <c r="DL18" s="46" t="str">
        <f>IF('Energy saving'!$F4&gt;='max cards'!DL$1,'max cards'!DL$1,"")</f>
        <v/>
      </c>
      <c r="DM18" s="46" t="str">
        <f>IF('Energy saving'!$F4&gt;='max cards'!DM$1,'max cards'!DM$1,"")</f>
        <v/>
      </c>
      <c r="DN18" s="46" t="str">
        <f>IF('Energy saving'!$F4&gt;='max cards'!DN$1,'max cards'!DN$1,"")</f>
        <v/>
      </c>
      <c r="DO18" s="46" t="str">
        <f>IF('Energy saving'!$F4&gt;='max cards'!DO$1,'max cards'!DO$1,"")</f>
        <v/>
      </c>
      <c r="DP18" s="46" t="str">
        <f>IF('Energy saving'!$F4&gt;='max cards'!DP$1,'max cards'!DP$1,"")</f>
        <v/>
      </c>
      <c r="DQ18" s="46" t="str">
        <f>IF('Energy saving'!$F4&gt;='max cards'!DQ$1,'max cards'!DQ$1,"")</f>
        <v/>
      </c>
      <c r="DR18" s="46" t="str">
        <f>IF('Energy saving'!$F4&gt;='max cards'!DR$1,'max cards'!DR$1,"")</f>
        <v/>
      </c>
      <c r="DS18" s="46" t="str">
        <f>IF('Energy saving'!$F4&gt;='max cards'!DS$1,'max cards'!DS$1,"")</f>
        <v/>
      </c>
      <c r="DT18" s="46" t="str">
        <f>IF('Energy saving'!$F4&gt;='max cards'!DT$1,'max cards'!DT$1,"")</f>
        <v/>
      </c>
      <c r="DU18" s="46" t="str">
        <f>IF('Energy saving'!$F4&gt;='max cards'!DU$1,'max cards'!DU$1,"")</f>
        <v/>
      </c>
      <c r="DV18" s="46" t="str">
        <f>IF('Energy saving'!$F4&gt;='max cards'!DV$1,'max cards'!DV$1,"")</f>
        <v/>
      </c>
      <c r="DW18" s="46" t="str">
        <f>IF('Energy saving'!$F4&gt;='max cards'!DW$1,'max cards'!DW$1,"")</f>
        <v/>
      </c>
      <c r="DX18" s="46" t="str">
        <f>IF('Energy saving'!$F4&gt;='max cards'!DX$1,'max cards'!DX$1,"")</f>
        <v/>
      </c>
      <c r="DY18" s="46" t="str">
        <f>IF('Energy saving'!$F4&gt;='max cards'!DY$1,'max cards'!DY$1,"")</f>
        <v/>
      </c>
      <c r="DZ18" s="46" t="str">
        <f>IF('Energy saving'!$F4&gt;='max cards'!DZ$1,'max cards'!DZ$1,"")</f>
        <v/>
      </c>
      <c r="EA18" s="46" t="str">
        <f>IF('Energy saving'!$F4&gt;='max cards'!EA$1,'max cards'!EA$1,"")</f>
        <v/>
      </c>
      <c r="EB18" s="46" t="str">
        <f>IF('Energy saving'!$F4&gt;='max cards'!EB$1,'max cards'!EB$1,"")</f>
        <v/>
      </c>
      <c r="EC18" s="46" t="str">
        <f>IF('Energy saving'!$F4&gt;='max cards'!EC$1,'max cards'!EC$1,"")</f>
        <v/>
      </c>
      <c r="ED18" s="46" t="str">
        <f>IF('Energy saving'!$F4&gt;='max cards'!ED$1,'max cards'!ED$1,"")</f>
        <v/>
      </c>
      <c r="EE18" s="46" t="str">
        <f>IF('Energy saving'!$F4&gt;='max cards'!EE$1,'max cards'!EE$1,"")</f>
        <v/>
      </c>
      <c r="EF18" s="46" t="str">
        <f>IF('Energy saving'!$F4&gt;='max cards'!EF$1,'max cards'!EF$1,"")</f>
        <v/>
      </c>
      <c r="EG18" s="46" t="str">
        <f>IF('Energy saving'!$F4&gt;='max cards'!EG$1,'max cards'!EG$1,"")</f>
        <v/>
      </c>
      <c r="EH18" s="46" t="str">
        <f>IF('Energy saving'!$F4&gt;='max cards'!EH$1,'max cards'!EH$1,"")</f>
        <v/>
      </c>
      <c r="EI18" s="46" t="str">
        <f>IF('Energy saving'!$F4&gt;='max cards'!EI$1,'max cards'!EI$1,"")</f>
        <v/>
      </c>
      <c r="EJ18" s="46" t="str">
        <f>IF('Energy saving'!$F4&gt;='max cards'!EJ$1,'max cards'!EJ$1,"")</f>
        <v/>
      </c>
      <c r="EK18" s="46" t="str">
        <f>IF('Energy saving'!$F4&gt;='max cards'!EK$1,'max cards'!EK$1,"")</f>
        <v/>
      </c>
      <c r="EL18" s="46" t="str">
        <f>IF('Energy saving'!$F4&gt;='max cards'!EL$1,'max cards'!EL$1,"")</f>
        <v/>
      </c>
      <c r="EM18" s="46" t="str">
        <f>IF('Energy saving'!$F4&gt;='max cards'!EM$1,'max cards'!EM$1,"")</f>
        <v/>
      </c>
      <c r="EN18" s="46" t="str">
        <f>IF('Energy saving'!$F4&gt;='max cards'!EN$1,'max cards'!EN$1,"")</f>
        <v/>
      </c>
      <c r="EO18" s="46" t="str">
        <f>IF('Energy saving'!$F4&gt;='max cards'!EO$1,'max cards'!EO$1,"")</f>
        <v/>
      </c>
      <c r="EP18" s="46" t="str">
        <f>IF('Energy saving'!$F4&gt;='max cards'!EP$1,'max cards'!EP$1,"")</f>
        <v/>
      </c>
      <c r="EQ18" s="46" t="str">
        <f>IF('Energy saving'!$F4&gt;='max cards'!EQ$1,'max cards'!EQ$1,"")</f>
        <v/>
      </c>
      <c r="ER18" s="46" t="str">
        <f>IF('Energy saving'!$F4&gt;='max cards'!ER$1,'max cards'!ER$1,"")</f>
        <v/>
      </c>
      <c r="ES18" s="46" t="str">
        <f>IF('Energy saving'!$F4&gt;='max cards'!ES$1,'max cards'!ES$1,"")</f>
        <v/>
      </c>
      <c r="ET18" s="46" t="str">
        <f>IF('Energy saving'!$F4&gt;='max cards'!ET$1,'max cards'!ET$1,"")</f>
        <v/>
      </c>
      <c r="EU18" s="46" t="str">
        <f>IF('Energy saving'!$F4&gt;='max cards'!EU$1,'max cards'!EU$1,"")</f>
        <v/>
      </c>
      <c r="EV18" s="46" t="str">
        <f>IF('Energy saving'!$F4&gt;='max cards'!EV$1,'max cards'!EV$1,"")</f>
        <v/>
      </c>
      <c r="EW18" s="46" t="str">
        <f>IF('Energy saving'!$F4&gt;='max cards'!EW$1,'max cards'!EW$1,"")</f>
        <v/>
      </c>
      <c r="EX18" s="46" t="str">
        <f>IF('Energy saving'!$F4&gt;='max cards'!EX$1,'max cards'!EX$1,"")</f>
        <v/>
      </c>
      <c r="EY18" s="46" t="str">
        <f>IF('Energy saving'!$F4&gt;='max cards'!EY$1,'max cards'!EY$1,"")</f>
        <v/>
      </c>
      <c r="EZ18" s="46" t="str">
        <f>IF('Energy saving'!$F4&gt;='max cards'!EZ$1,'max cards'!EZ$1,"")</f>
        <v/>
      </c>
      <c r="FA18" s="46" t="str">
        <f>IF('Energy saving'!$F4&gt;='max cards'!FA$1,'max cards'!FA$1,"")</f>
        <v/>
      </c>
      <c r="FB18" s="46" t="str">
        <f>IF('Energy saving'!$F4&gt;='max cards'!FB$1,'max cards'!FB$1,"")</f>
        <v/>
      </c>
      <c r="FC18" s="46" t="str">
        <f>IF('Energy saving'!$F4&gt;='max cards'!FC$1,'max cards'!FC$1,"")</f>
        <v/>
      </c>
      <c r="FD18" s="46" t="str">
        <f>IF('Energy saving'!$F4&gt;='max cards'!FD$1,'max cards'!FD$1,"")</f>
        <v/>
      </c>
      <c r="FE18" s="46" t="str">
        <f>IF('Energy saving'!$F4&gt;='max cards'!FE$1,'max cards'!FE$1,"")</f>
        <v/>
      </c>
      <c r="FF18" s="46" t="str">
        <f>IF('Energy saving'!$F4&gt;='max cards'!FF$1,'max cards'!FF$1,"")</f>
        <v/>
      </c>
      <c r="FG18" s="46" t="str">
        <f>IF('Energy saving'!$F4&gt;='max cards'!FG$1,'max cards'!FG$1,"")</f>
        <v/>
      </c>
      <c r="FH18" s="46" t="str">
        <f>IF('Energy saving'!$F4&gt;='max cards'!FH$1,'max cards'!FH$1,"")</f>
        <v/>
      </c>
      <c r="FI18" s="46" t="str">
        <f>IF('Energy saving'!$F4&gt;='max cards'!FI$1,'max cards'!FI$1,"")</f>
        <v/>
      </c>
      <c r="FJ18" s="46" t="str">
        <f>IF('Energy saving'!$F4&gt;='max cards'!FJ$1,'max cards'!FJ$1,"")</f>
        <v/>
      </c>
      <c r="FK18" s="46" t="str">
        <f>IF('Energy saving'!$F4&gt;='max cards'!FK$1,'max cards'!FK$1,"")</f>
        <v/>
      </c>
      <c r="FL18" s="46" t="str">
        <f>IF('Energy saving'!$F4&gt;='max cards'!FL$1,'max cards'!FL$1,"")</f>
        <v/>
      </c>
      <c r="FM18" s="46" t="str">
        <f>IF('Energy saving'!$F4&gt;='max cards'!FM$1,'max cards'!FM$1,"")</f>
        <v/>
      </c>
      <c r="FN18" s="46" t="str">
        <f>IF('Energy saving'!$F4&gt;='max cards'!FN$1,'max cards'!FN$1,"")</f>
        <v/>
      </c>
      <c r="FO18" s="46" t="str">
        <f>IF('Energy saving'!$F4&gt;='max cards'!FO$1,'max cards'!FO$1,"")</f>
        <v/>
      </c>
      <c r="FP18" s="46" t="str">
        <f>IF('Energy saving'!$F4&gt;='max cards'!FP$1,'max cards'!FP$1,"")</f>
        <v/>
      </c>
      <c r="FQ18" s="46" t="str">
        <f>IF('Energy saving'!$F4&gt;='max cards'!FQ$1,'max cards'!FQ$1,"")</f>
        <v/>
      </c>
      <c r="FR18" s="46" t="str">
        <f>IF('Energy saving'!$F4&gt;='max cards'!FR$1,'max cards'!FR$1,"")</f>
        <v/>
      </c>
      <c r="FS18" s="46" t="str">
        <f>IF('Energy saving'!$F4&gt;='max cards'!FS$1,'max cards'!FS$1,"")</f>
        <v/>
      </c>
      <c r="FT18" s="46" t="str">
        <f>IF('Energy saving'!$F4&gt;='max cards'!FT$1,'max cards'!FT$1,"")</f>
        <v/>
      </c>
      <c r="FU18" s="46" t="str">
        <f>IF('Energy saving'!$F4&gt;='max cards'!FU$1,'max cards'!FU$1,"")</f>
        <v/>
      </c>
      <c r="FV18" s="46" t="str">
        <f>IF('Energy saving'!$F4&gt;='max cards'!FV$1,'max cards'!FV$1,"")</f>
        <v/>
      </c>
      <c r="FW18" s="46" t="str">
        <f>IF('Energy saving'!$F4&gt;='max cards'!FW$1,'max cards'!FW$1,"")</f>
        <v/>
      </c>
      <c r="FX18" s="46" t="str">
        <f>IF('Energy saving'!$F4&gt;='max cards'!FX$1,'max cards'!FX$1,"")</f>
        <v/>
      </c>
      <c r="FY18" s="46" t="str">
        <f>IF('Energy saving'!$F4&gt;='max cards'!FY$1,'max cards'!FY$1,"")</f>
        <v/>
      </c>
      <c r="FZ18" s="46" t="str">
        <f>IF('Energy saving'!$F4&gt;='max cards'!FZ$1,'max cards'!FZ$1,"")</f>
        <v/>
      </c>
      <c r="GA18" s="46" t="str">
        <f>IF('Energy saving'!$F4&gt;='max cards'!GA$1,'max cards'!GA$1,"")</f>
        <v/>
      </c>
      <c r="GB18" s="46" t="str">
        <f>IF('Energy saving'!$F4&gt;='max cards'!GB$1,'max cards'!GB$1,"")</f>
        <v/>
      </c>
      <c r="GC18" s="46" t="str">
        <f>IF('Energy saving'!$F4&gt;='max cards'!GC$1,'max cards'!GC$1,"")</f>
        <v/>
      </c>
      <c r="GD18" s="46" t="str">
        <f>IF('Energy saving'!$F4&gt;='max cards'!GD$1,'max cards'!GD$1,"")</f>
        <v/>
      </c>
      <c r="GE18" s="46" t="str">
        <f>IF('Energy saving'!$F4&gt;='max cards'!GE$1,'max cards'!GE$1,"")</f>
        <v/>
      </c>
      <c r="GF18" s="46" t="str">
        <f>IF('Energy saving'!$F4&gt;='max cards'!GF$1,'max cards'!GF$1,"")</f>
        <v/>
      </c>
      <c r="GG18" s="46" t="str">
        <f>IF('Energy saving'!$F4&gt;='max cards'!GG$1,'max cards'!GG$1,"")</f>
        <v/>
      </c>
      <c r="GH18" s="46" t="str">
        <f>IF('Energy saving'!$F4&gt;='max cards'!GH$1,'max cards'!GH$1,"")</f>
        <v/>
      </c>
      <c r="GI18" s="46" t="str">
        <f>IF('Energy saving'!$F4&gt;='max cards'!GI$1,'max cards'!GI$1,"")</f>
        <v/>
      </c>
      <c r="GJ18" s="46" t="str">
        <f>IF('Energy saving'!$F4&gt;='max cards'!GJ$1,'max cards'!GJ$1,"")</f>
        <v/>
      </c>
      <c r="GK18" s="46" t="str">
        <f>IF('Energy saving'!$F4&gt;='max cards'!GK$1,'max cards'!GK$1,"")</f>
        <v/>
      </c>
      <c r="GL18" s="46" t="str">
        <f>IF('Energy saving'!$F4&gt;='max cards'!GL$1,'max cards'!GL$1,"")</f>
        <v/>
      </c>
      <c r="GM18" s="46" t="str">
        <f>IF('Energy saving'!$F4&gt;='max cards'!GM$1,'max cards'!GM$1,"")</f>
        <v/>
      </c>
      <c r="GN18" s="46" t="str">
        <f>IF('Energy saving'!$F4&gt;='max cards'!GN$1,'max cards'!GN$1,"")</f>
        <v/>
      </c>
      <c r="GO18" s="46" t="str">
        <f>IF('Energy saving'!$F4&gt;='max cards'!GO$1,'max cards'!GO$1,"")</f>
        <v/>
      </c>
      <c r="GP18" s="46" t="str">
        <f>IF('Energy saving'!$F4&gt;='max cards'!GP$1,'max cards'!GP$1,"")</f>
        <v/>
      </c>
      <c r="GQ18" s="46" t="str">
        <f>IF('Energy saving'!$F4&gt;='max cards'!GQ$1,'max cards'!GQ$1,"")</f>
        <v/>
      </c>
      <c r="GR18" s="46" t="str">
        <f>IF('Energy saving'!$F4&gt;='max cards'!GR$1,'max cards'!GR$1,"")</f>
        <v/>
      </c>
      <c r="GS18" s="46" t="str">
        <f>IF('Energy saving'!$F4&gt;='max cards'!GS$1,'max cards'!GS$1,"")</f>
        <v/>
      </c>
      <c r="GT18" s="46" t="str">
        <f>IF('Energy saving'!$F4&gt;='max cards'!GT$1,'max cards'!GT$1,"")</f>
        <v/>
      </c>
    </row>
    <row r="19" spans="1:202" s="46" customFormat="1" ht="15" customHeight="1" x14ac:dyDescent="0.35">
      <c r="A19" s="74" t="str">
        <f>'Energy saving'!A5</f>
        <v>Old home (pre 1930) - high cost (1 card represents 5% of homes)</v>
      </c>
      <c r="B19" s="46">
        <f>IF('Energy saving'!$F5&gt;='max cards'!B$1,'max cards'!B$1,"")</f>
        <v>0</v>
      </c>
      <c r="C19" s="46">
        <f>IF('Energy saving'!$F5&gt;='max cards'!C$1,'max cards'!C$1,"")</f>
        <v>1</v>
      </c>
      <c r="D19" s="46">
        <f>IF('Energy saving'!$F5&gt;='max cards'!D$1,'max cards'!D$1,"")</f>
        <v>2</v>
      </c>
      <c r="E19" s="46">
        <f>IF('Energy saving'!$F5&gt;='max cards'!E$1,'max cards'!E$1,"")</f>
        <v>3</v>
      </c>
      <c r="F19" s="46">
        <f>IF('Energy saving'!$F5&gt;='max cards'!F$1,'max cards'!F$1,"")</f>
        <v>4</v>
      </c>
      <c r="G19" s="46">
        <f>IF('Energy saving'!$F5&gt;='max cards'!G$1,'max cards'!G$1,"")</f>
        <v>5</v>
      </c>
      <c r="H19" s="46">
        <f>IF('Energy saving'!$F5&gt;='max cards'!H$1,'max cards'!H$1,"")</f>
        <v>6</v>
      </c>
      <c r="I19" s="46">
        <f>IF('Energy saving'!$F5&gt;='max cards'!I$1,'max cards'!I$1,"")</f>
        <v>7</v>
      </c>
      <c r="J19" s="46">
        <f>IF('Energy saving'!$F5&gt;='max cards'!J$1,'max cards'!J$1,"")</f>
        <v>8</v>
      </c>
      <c r="K19" s="46">
        <f>IF('Energy saving'!$F5&gt;='max cards'!K$1,'max cards'!K$1,"")</f>
        <v>9</v>
      </c>
      <c r="L19" s="46">
        <f>IF('Energy saving'!$F5&gt;='max cards'!L$1,'max cards'!L$1,"")</f>
        <v>10</v>
      </c>
      <c r="M19" s="46" t="str">
        <f>IF('Energy saving'!$F5&gt;='max cards'!M$1,'max cards'!M$1,"")</f>
        <v/>
      </c>
      <c r="N19" s="46" t="str">
        <f>IF('Energy saving'!$F5&gt;='max cards'!N$1,'max cards'!N$1,"")</f>
        <v/>
      </c>
      <c r="O19" s="46" t="str">
        <f>IF('Energy saving'!$F5&gt;='max cards'!O$1,'max cards'!O$1,"")</f>
        <v/>
      </c>
      <c r="P19" s="46" t="str">
        <f>IF('Energy saving'!$F5&gt;='max cards'!P$1,'max cards'!P$1,"")</f>
        <v/>
      </c>
      <c r="Q19" s="46" t="str">
        <f>IF('Energy saving'!$F5&gt;='max cards'!Q$1,'max cards'!Q$1,"")</f>
        <v/>
      </c>
      <c r="R19" s="46" t="str">
        <f>IF('Energy saving'!$F5&gt;='max cards'!R$1,'max cards'!R$1,"")</f>
        <v/>
      </c>
      <c r="S19" s="46" t="str">
        <f>IF('Energy saving'!$F5&gt;='max cards'!S$1,'max cards'!S$1,"")</f>
        <v/>
      </c>
      <c r="T19" s="46" t="str">
        <f>IF('Energy saving'!$F5&gt;='max cards'!T$1,'max cards'!T$1,"")</f>
        <v/>
      </c>
      <c r="U19" s="46" t="str">
        <f>IF('Energy saving'!$F5&gt;='max cards'!U$1,'max cards'!U$1,"")</f>
        <v/>
      </c>
      <c r="V19" s="46" t="str">
        <f>IF('Energy saving'!$F5&gt;='max cards'!V$1,'max cards'!V$1,"")</f>
        <v/>
      </c>
      <c r="W19" s="46" t="str">
        <f>IF('Energy saving'!$F5&gt;='max cards'!W$1,'max cards'!W$1,"")</f>
        <v/>
      </c>
      <c r="X19" s="46" t="str">
        <f>IF('Energy saving'!$F5&gt;='max cards'!X$1,'max cards'!X$1,"")</f>
        <v/>
      </c>
      <c r="Y19" s="46" t="str">
        <f>IF('Energy saving'!$F5&gt;='max cards'!Y$1,'max cards'!Y$1,"")</f>
        <v/>
      </c>
      <c r="Z19" s="46" t="str">
        <f>IF('Energy saving'!$F5&gt;='max cards'!Z$1,'max cards'!Z$1,"")</f>
        <v/>
      </c>
      <c r="AA19" s="46" t="str">
        <f>IF('Energy saving'!$F5&gt;='max cards'!AA$1,'max cards'!AA$1,"")</f>
        <v/>
      </c>
      <c r="AB19" s="46" t="str">
        <f>IF('Energy saving'!$F5&gt;='max cards'!AB$1,'max cards'!AB$1,"")</f>
        <v/>
      </c>
      <c r="AC19" s="46" t="str">
        <f>IF('Energy saving'!$F5&gt;='max cards'!AC$1,'max cards'!AC$1,"")</f>
        <v/>
      </c>
      <c r="AD19" s="46" t="str">
        <f>IF('Energy saving'!$F5&gt;='max cards'!AD$1,'max cards'!AD$1,"")</f>
        <v/>
      </c>
      <c r="AE19" s="46" t="str">
        <f>IF('Energy saving'!$F5&gt;='max cards'!AE$1,'max cards'!AE$1,"")</f>
        <v/>
      </c>
      <c r="AF19" s="46" t="str">
        <f>IF('Energy saving'!$F5&gt;='max cards'!AF$1,'max cards'!AF$1,"")</f>
        <v/>
      </c>
      <c r="AG19" s="46" t="str">
        <f>IF('Energy saving'!$F5&gt;='max cards'!AG$1,'max cards'!AG$1,"")</f>
        <v/>
      </c>
      <c r="AH19" s="46" t="str">
        <f>IF('Energy saving'!$F5&gt;='max cards'!AH$1,'max cards'!AH$1,"")</f>
        <v/>
      </c>
      <c r="AI19" s="46" t="str">
        <f>IF('Energy saving'!$F5&gt;='max cards'!AI$1,'max cards'!AI$1,"")</f>
        <v/>
      </c>
      <c r="AJ19" s="46" t="str">
        <f>IF('Energy saving'!$F5&gt;='max cards'!AJ$1,'max cards'!AJ$1,"")</f>
        <v/>
      </c>
      <c r="AK19" s="46" t="str">
        <f>IF('Energy saving'!$F5&gt;='max cards'!AK$1,'max cards'!AK$1,"")</f>
        <v/>
      </c>
      <c r="AL19" s="46" t="str">
        <f>IF('Energy saving'!$F5&gt;='max cards'!AL$1,'max cards'!AL$1,"")</f>
        <v/>
      </c>
      <c r="AM19" s="46" t="str">
        <f>IF('Energy saving'!$F5&gt;='max cards'!AM$1,'max cards'!AM$1,"")</f>
        <v/>
      </c>
      <c r="AN19" s="46" t="str">
        <f>IF('Energy saving'!$F5&gt;='max cards'!AN$1,'max cards'!AN$1,"")</f>
        <v/>
      </c>
      <c r="AO19" s="46" t="str">
        <f>IF('Energy saving'!$F5&gt;='max cards'!AO$1,'max cards'!AO$1,"")</f>
        <v/>
      </c>
      <c r="AP19" s="46" t="str">
        <f>IF('Energy saving'!$F5&gt;='max cards'!AP$1,'max cards'!AP$1,"")</f>
        <v/>
      </c>
      <c r="AQ19" s="46" t="str">
        <f>IF('Energy saving'!$F5&gt;='max cards'!AQ$1,'max cards'!AQ$1,"")</f>
        <v/>
      </c>
      <c r="AR19" s="46" t="str">
        <f>IF('Energy saving'!$F5&gt;='max cards'!AR$1,'max cards'!AR$1,"")</f>
        <v/>
      </c>
      <c r="AS19" s="46" t="str">
        <f>IF('Energy saving'!$F5&gt;='max cards'!AS$1,'max cards'!AS$1,"")</f>
        <v/>
      </c>
      <c r="AT19" s="46" t="str">
        <f>IF('Energy saving'!$F5&gt;='max cards'!AT$1,'max cards'!AT$1,"")</f>
        <v/>
      </c>
      <c r="AU19" s="46" t="str">
        <f>IF('Energy saving'!$F5&gt;='max cards'!AU$1,'max cards'!AU$1,"")</f>
        <v/>
      </c>
      <c r="AV19" s="46" t="str">
        <f>IF('Energy saving'!$F5&gt;='max cards'!AV$1,'max cards'!AV$1,"")</f>
        <v/>
      </c>
      <c r="AW19" s="46" t="str">
        <f>IF('Energy saving'!$F5&gt;='max cards'!AW$1,'max cards'!AW$1,"")</f>
        <v/>
      </c>
      <c r="AX19" s="46" t="str">
        <f>IF('Energy saving'!$F5&gt;='max cards'!AX$1,'max cards'!AX$1,"")</f>
        <v/>
      </c>
      <c r="AY19" s="46" t="str">
        <f>IF('Energy saving'!$F5&gt;='max cards'!AY$1,'max cards'!AY$1,"")</f>
        <v/>
      </c>
      <c r="AZ19" s="46" t="str">
        <f>IF('Energy saving'!$F5&gt;='max cards'!AZ$1,'max cards'!AZ$1,"")</f>
        <v/>
      </c>
      <c r="BA19" s="46" t="str">
        <f>IF('Energy saving'!$F5&gt;='max cards'!BA$1,'max cards'!BA$1,"")</f>
        <v/>
      </c>
      <c r="BB19" s="46" t="str">
        <f>IF('Energy saving'!$F5&gt;='max cards'!BB$1,'max cards'!BB$1,"")</f>
        <v/>
      </c>
      <c r="BC19" s="46" t="str">
        <f>IF('Energy saving'!$F5&gt;='max cards'!BC$1,'max cards'!BC$1,"")</f>
        <v/>
      </c>
      <c r="BD19" s="46" t="str">
        <f>IF('Energy saving'!$F5&gt;='max cards'!BD$1,'max cards'!BD$1,"")</f>
        <v/>
      </c>
      <c r="BE19" s="46" t="str">
        <f>IF('Energy saving'!$F5&gt;='max cards'!BE$1,'max cards'!BE$1,"")</f>
        <v/>
      </c>
      <c r="BF19" s="46" t="str">
        <f>IF('Energy saving'!$F5&gt;='max cards'!BF$1,'max cards'!BF$1,"")</f>
        <v/>
      </c>
      <c r="BG19" s="46" t="str">
        <f>IF('Energy saving'!$F5&gt;='max cards'!BG$1,'max cards'!BG$1,"")</f>
        <v/>
      </c>
      <c r="BH19" s="46" t="str">
        <f>IF('Energy saving'!$F5&gt;='max cards'!BH$1,'max cards'!BH$1,"")</f>
        <v/>
      </c>
      <c r="BI19" s="46" t="str">
        <f>IF('Energy saving'!$F5&gt;='max cards'!BI$1,'max cards'!BI$1,"")</f>
        <v/>
      </c>
      <c r="BJ19" s="46" t="str">
        <f>IF('Energy saving'!$F5&gt;='max cards'!BJ$1,'max cards'!BJ$1,"")</f>
        <v/>
      </c>
      <c r="BK19" s="46" t="str">
        <f>IF('Energy saving'!$F5&gt;='max cards'!BK$1,'max cards'!BK$1,"")</f>
        <v/>
      </c>
      <c r="BL19" s="46" t="str">
        <f>IF('Energy saving'!$F5&gt;='max cards'!BL$1,'max cards'!BL$1,"")</f>
        <v/>
      </c>
      <c r="BM19" s="46" t="str">
        <f>IF('Energy saving'!$F5&gt;='max cards'!BM$1,'max cards'!BM$1,"")</f>
        <v/>
      </c>
      <c r="BN19" s="46" t="str">
        <f>IF('Energy saving'!$F5&gt;='max cards'!BN$1,'max cards'!BN$1,"")</f>
        <v/>
      </c>
      <c r="BO19" s="46" t="str">
        <f>IF('Energy saving'!$F5&gt;='max cards'!BO$1,'max cards'!BO$1,"")</f>
        <v/>
      </c>
      <c r="BP19" s="46" t="str">
        <f>IF('Energy saving'!$F5&gt;='max cards'!BP$1,'max cards'!BP$1,"")</f>
        <v/>
      </c>
      <c r="BQ19" s="46" t="str">
        <f>IF('Energy saving'!$F5&gt;='max cards'!BQ$1,'max cards'!BQ$1,"")</f>
        <v/>
      </c>
      <c r="BR19" s="46" t="str">
        <f>IF('Energy saving'!$F5&gt;='max cards'!BR$1,'max cards'!BR$1,"")</f>
        <v/>
      </c>
      <c r="BS19" s="46" t="str">
        <f>IF('Energy saving'!$F5&gt;='max cards'!BS$1,'max cards'!BS$1,"")</f>
        <v/>
      </c>
      <c r="BT19" s="46" t="str">
        <f>IF('Energy saving'!$F5&gt;='max cards'!BT$1,'max cards'!BT$1,"")</f>
        <v/>
      </c>
      <c r="BU19" s="46" t="str">
        <f>IF('Energy saving'!$F5&gt;='max cards'!BU$1,'max cards'!BU$1,"")</f>
        <v/>
      </c>
      <c r="BV19" s="46" t="str">
        <f>IF('Energy saving'!$F5&gt;='max cards'!BV$1,'max cards'!BV$1,"")</f>
        <v/>
      </c>
      <c r="BW19" s="46" t="str">
        <f>IF('Energy saving'!$F5&gt;='max cards'!BW$1,'max cards'!BW$1,"")</f>
        <v/>
      </c>
      <c r="BX19" s="46" t="str">
        <f>IF('Energy saving'!$F5&gt;='max cards'!BX$1,'max cards'!BX$1,"")</f>
        <v/>
      </c>
      <c r="BY19" s="46" t="str">
        <f>IF('Energy saving'!$F5&gt;='max cards'!BY$1,'max cards'!BY$1,"")</f>
        <v/>
      </c>
      <c r="BZ19" s="46" t="str">
        <f>IF('Energy saving'!$F5&gt;='max cards'!BZ$1,'max cards'!BZ$1,"")</f>
        <v/>
      </c>
      <c r="CA19" s="46" t="str">
        <f>IF('Energy saving'!$F5&gt;='max cards'!CA$1,'max cards'!CA$1,"")</f>
        <v/>
      </c>
      <c r="CB19" s="46" t="str">
        <f>IF('Energy saving'!$F5&gt;='max cards'!CB$1,'max cards'!CB$1,"")</f>
        <v/>
      </c>
      <c r="CC19" s="46" t="str">
        <f>IF('Energy saving'!$F5&gt;='max cards'!CC$1,'max cards'!CC$1,"")</f>
        <v/>
      </c>
      <c r="CD19" s="46" t="str">
        <f>IF('Energy saving'!$F5&gt;='max cards'!CD$1,'max cards'!CD$1,"")</f>
        <v/>
      </c>
      <c r="CE19" s="46" t="str">
        <f>IF('Energy saving'!$F5&gt;='max cards'!CE$1,'max cards'!CE$1,"")</f>
        <v/>
      </c>
      <c r="CF19" s="46" t="str">
        <f>IF('Energy saving'!$F5&gt;='max cards'!CF$1,'max cards'!CF$1,"")</f>
        <v/>
      </c>
      <c r="CG19" s="46" t="str">
        <f>IF('Energy saving'!$F5&gt;='max cards'!CG$1,'max cards'!CG$1,"")</f>
        <v/>
      </c>
      <c r="CH19" s="46" t="str">
        <f>IF('Energy saving'!$F5&gt;='max cards'!CH$1,'max cards'!CH$1,"")</f>
        <v/>
      </c>
      <c r="CI19" s="46" t="str">
        <f>IF('Energy saving'!$F5&gt;='max cards'!CI$1,'max cards'!CI$1,"")</f>
        <v/>
      </c>
      <c r="CJ19" s="46" t="str">
        <f>IF('Energy saving'!$F5&gt;='max cards'!CJ$1,'max cards'!CJ$1,"")</f>
        <v/>
      </c>
      <c r="CK19" s="46" t="str">
        <f>IF('Energy saving'!$F5&gt;='max cards'!CK$1,'max cards'!CK$1,"")</f>
        <v/>
      </c>
      <c r="CL19" s="46" t="str">
        <f>IF('Energy saving'!$F5&gt;='max cards'!CL$1,'max cards'!CL$1,"")</f>
        <v/>
      </c>
      <c r="CM19" s="46" t="str">
        <f>IF('Energy saving'!$F5&gt;='max cards'!CM$1,'max cards'!CM$1,"")</f>
        <v/>
      </c>
      <c r="CN19" s="46" t="str">
        <f>IF('Energy saving'!$F5&gt;='max cards'!CN$1,'max cards'!CN$1,"")</f>
        <v/>
      </c>
      <c r="CO19" s="46" t="str">
        <f>IF('Energy saving'!$F5&gt;='max cards'!CO$1,'max cards'!CO$1,"")</f>
        <v/>
      </c>
      <c r="CP19" s="46" t="str">
        <f>IF('Energy saving'!$F5&gt;='max cards'!CP$1,'max cards'!CP$1,"")</f>
        <v/>
      </c>
      <c r="CQ19" s="46" t="str">
        <f>IF('Energy saving'!$F5&gt;='max cards'!CQ$1,'max cards'!CQ$1,"")</f>
        <v/>
      </c>
      <c r="CR19" s="46" t="str">
        <f>IF('Energy saving'!$F5&gt;='max cards'!CR$1,'max cards'!CR$1,"")</f>
        <v/>
      </c>
      <c r="CS19" s="46" t="str">
        <f>IF('Energy saving'!$F5&gt;='max cards'!CS$1,'max cards'!CS$1,"")</f>
        <v/>
      </c>
      <c r="CT19" s="46" t="str">
        <f>IF('Energy saving'!$F5&gt;='max cards'!CT$1,'max cards'!CT$1,"")</f>
        <v/>
      </c>
      <c r="CU19" s="46" t="str">
        <f>IF('Energy saving'!$F5&gt;='max cards'!CU$1,'max cards'!CU$1,"")</f>
        <v/>
      </c>
      <c r="CV19" s="46" t="str">
        <f>IF('Energy saving'!$F5&gt;='max cards'!CV$1,'max cards'!CV$1,"")</f>
        <v/>
      </c>
      <c r="CW19" s="46" t="str">
        <f>IF('Energy saving'!$F5&gt;='max cards'!CW$1,'max cards'!CW$1,"")</f>
        <v/>
      </c>
      <c r="CX19" s="46" t="str">
        <f>IF('Energy saving'!$F5&gt;='max cards'!CX$1,'max cards'!CX$1,"")</f>
        <v/>
      </c>
      <c r="CY19" s="46" t="str">
        <f>IF('Energy saving'!$F5&gt;='max cards'!CY$1,'max cards'!CY$1,"")</f>
        <v/>
      </c>
      <c r="CZ19" s="46" t="str">
        <f>IF('Energy saving'!$F5&gt;='max cards'!CZ$1,'max cards'!CZ$1,"")</f>
        <v/>
      </c>
      <c r="DA19" s="46" t="str">
        <f>IF('Energy saving'!$F5&gt;='max cards'!DA$1,'max cards'!DA$1,"")</f>
        <v/>
      </c>
      <c r="DB19" s="46" t="str">
        <f>IF('Energy saving'!$F5&gt;='max cards'!DB$1,'max cards'!DB$1,"")</f>
        <v/>
      </c>
      <c r="DC19" s="46" t="str">
        <f>IF('Energy saving'!$F5&gt;='max cards'!DC$1,'max cards'!DC$1,"")</f>
        <v/>
      </c>
      <c r="DD19" s="46" t="str">
        <f>IF('Energy saving'!$F5&gt;='max cards'!DD$1,'max cards'!DD$1,"")</f>
        <v/>
      </c>
      <c r="DE19" s="46" t="str">
        <f>IF('Energy saving'!$F5&gt;='max cards'!DE$1,'max cards'!DE$1,"")</f>
        <v/>
      </c>
      <c r="DF19" s="46" t="str">
        <f>IF('Energy saving'!$F5&gt;='max cards'!DF$1,'max cards'!DF$1,"")</f>
        <v/>
      </c>
      <c r="DG19" s="46" t="str">
        <f>IF('Energy saving'!$F5&gt;='max cards'!DG$1,'max cards'!DG$1,"")</f>
        <v/>
      </c>
      <c r="DH19" s="46" t="str">
        <f>IF('Energy saving'!$F5&gt;='max cards'!DH$1,'max cards'!DH$1,"")</f>
        <v/>
      </c>
      <c r="DI19" s="46" t="str">
        <f>IF('Energy saving'!$F5&gt;='max cards'!DI$1,'max cards'!DI$1,"")</f>
        <v/>
      </c>
      <c r="DJ19" s="46" t="str">
        <f>IF('Energy saving'!$F5&gt;='max cards'!DJ$1,'max cards'!DJ$1,"")</f>
        <v/>
      </c>
      <c r="DK19" s="46" t="str">
        <f>IF('Energy saving'!$F5&gt;='max cards'!DK$1,'max cards'!DK$1,"")</f>
        <v/>
      </c>
      <c r="DL19" s="46" t="str">
        <f>IF('Energy saving'!$F5&gt;='max cards'!DL$1,'max cards'!DL$1,"")</f>
        <v/>
      </c>
      <c r="DM19" s="46" t="str">
        <f>IF('Energy saving'!$F5&gt;='max cards'!DM$1,'max cards'!DM$1,"")</f>
        <v/>
      </c>
      <c r="DN19" s="46" t="str">
        <f>IF('Energy saving'!$F5&gt;='max cards'!DN$1,'max cards'!DN$1,"")</f>
        <v/>
      </c>
      <c r="DO19" s="46" t="str">
        <f>IF('Energy saving'!$F5&gt;='max cards'!DO$1,'max cards'!DO$1,"")</f>
        <v/>
      </c>
      <c r="DP19" s="46" t="str">
        <f>IF('Energy saving'!$F5&gt;='max cards'!DP$1,'max cards'!DP$1,"")</f>
        <v/>
      </c>
      <c r="DQ19" s="46" t="str">
        <f>IF('Energy saving'!$F5&gt;='max cards'!DQ$1,'max cards'!DQ$1,"")</f>
        <v/>
      </c>
      <c r="DR19" s="46" t="str">
        <f>IF('Energy saving'!$F5&gt;='max cards'!DR$1,'max cards'!DR$1,"")</f>
        <v/>
      </c>
      <c r="DS19" s="46" t="str">
        <f>IF('Energy saving'!$F5&gt;='max cards'!DS$1,'max cards'!DS$1,"")</f>
        <v/>
      </c>
      <c r="DT19" s="46" t="str">
        <f>IF('Energy saving'!$F5&gt;='max cards'!DT$1,'max cards'!DT$1,"")</f>
        <v/>
      </c>
      <c r="DU19" s="46" t="str">
        <f>IF('Energy saving'!$F5&gt;='max cards'!DU$1,'max cards'!DU$1,"")</f>
        <v/>
      </c>
      <c r="DV19" s="46" t="str">
        <f>IF('Energy saving'!$F5&gt;='max cards'!DV$1,'max cards'!DV$1,"")</f>
        <v/>
      </c>
      <c r="DW19" s="46" t="str">
        <f>IF('Energy saving'!$F5&gt;='max cards'!DW$1,'max cards'!DW$1,"")</f>
        <v/>
      </c>
      <c r="DX19" s="46" t="str">
        <f>IF('Energy saving'!$F5&gt;='max cards'!DX$1,'max cards'!DX$1,"")</f>
        <v/>
      </c>
      <c r="DY19" s="46" t="str">
        <f>IF('Energy saving'!$F5&gt;='max cards'!DY$1,'max cards'!DY$1,"")</f>
        <v/>
      </c>
      <c r="DZ19" s="46" t="str">
        <f>IF('Energy saving'!$F5&gt;='max cards'!DZ$1,'max cards'!DZ$1,"")</f>
        <v/>
      </c>
      <c r="EA19" s="46" t="str">
        <f>IF('Energy saving'!$F5&gt;='max cards'!EA$1,'max cards'!EA$1,"")</f>
        <v/>
      </c>
      <c r="EB19" s="46" t="str">
        <f>IF('Energy saving'!$F5&gt;='max cards'!EB$1,'max cards'!EB$1,"")</f>
        <v/>
      </c>
      <c r="EC19" s="46" t="str">
        <f>IF('Energy saving'!$F5&gt;='max cards'!EC$1,'max cards'!EC$1,"")</f>
        <v/>
      </c>
      <c r="ED19" s="46" t="str">
        <f>IF('Energy saving'!$F5&gt;='max cards'!ED$1,'max cards'!ED$1,"")</f>
        <v/>
      </c>
      <c r="EE19" s="46" t="str">
        <f>IF('Energy saving'!$F5&gt;='max cards'!EE$1,'max cards'!EE$1,"")</f>
        <v/>
      </c>
      <c r="EF19" s="46" t="str">
        <f>IF('Energy saving'!$F5&gt;='max cards'!EF$1,'max cards'!EF$1,"")</f>
        <v/>
      </c>
      <c r="EG19" s="46" t="str">
        <f>IF('Energy saving'!$F5&gt;='max cards'!EG$1,'max cards'!EG$1,"")</f>
        <v/>
      </c>
      <c r="EH19" s="46" t="str">
        <f>IF('Energy saving'!$F5&gt;='max cards'!EH$1,'max cards'!EH$1,"")</f>
        <v/>
      </c>
      <c r="EI19" s="46" t="str">
        <f>IF('Energy saving'!$F5&gt;='max cards'!EI$1,'max cards'!EI$1,"")</f>
        <v/>
      </c>
      <c r="EJ19" s="46" t="str">
        <f>IF('Energy saving'!$F5&gt;='max cards'!EJ$1,'max cards'!EJ$1,"")</f>
        <v/>
      </c>
      <c r="EK19" s="46" t="str">
        <f>IF('Energy saving'!$F5&gt;='max cards'!EK$1,'max cards'!EK$1,"")</f>
        <v/>
      </c>
      <c r="EL19" s="46" t="str">
        <f>IF('Energy saving'!$F5&gt;='max cards'!EL$1,'max cards'!EL$1,"")</f>
        <v/>
      </c>
      <c r="EM19" s="46" t="str">
        <f>IF('Energy saving'!$F5&gt;='max cards'!EM$1,'max cards'!EM$1,"")</f>
        <v/>
      </c>
      <c r="EN19" s="46" t="str">
        <f>IF('Energy saving'!$F5&gt;='max cards'!EN$1,'max cards'!EN$1,"")</f>
        <v/>
      </c>
      <c r="EO19" s="46" t="str">
        <f>IF('Energy saving'!$F5&gt;='max cards'!EO$1,'max cards'!EO$1,"")</f>
        <v/>
      </c>
      <c r="EP19" s="46" t="str">
        <f>IF('Energy saving'!$F5&gt;='max cards'!EP$1,'max cards'!EP$1,"")</f>
        <v/>
      </c>
      <c r="EQ19" s="46" t="str">
        <f>IF('Energy saving'!$F5&gt;='max cards'!EQ$1,'max cards'!EQ$1,"")</f>
        <v/>
      </c>
      <c r="ER19" s="46" t="str">
        <f>IF('Energy saving'!$F5&gt;='max cards'!ER$1,'max cards'!ER$1,"")</f>
        <v/>
      </c>
      <c r="ES19" s="46" t="str">
        <f>IF('Energy saving'!$F5&gt;='max cards'!ES$1,'max cards'!ES$1,"")</f>
        <v/>
      </c>
      <c r="ET19" s="46" t="str">
        <f>IF('Energy saving'!$F5&gt;='max cards'!ET$1,'max cards'!ET$1,"")</f>
        <v/>
      </c>
      <c r="EU19" s="46" t="str">
        <f>IF('Energy saving'!$F5&gt;='max cards'!EU$1,'max cards'!EU$1,"")</f>
        <v/>
      </c>
      <c r="EV19" s="46" t="str">
        <f>IF('Energy saving'!$F5&gt;='max cards'!EV$1,'max cards'!EV$1,"")</f>
        <v/>
      </c>
      <c r="EW19" s="46" t="str">
        <f>IF('Energy saving'!$F5&gt;='max cards'!EW$1,'max cards'!EW$1,"")</f>
        <v/>
      </c>
      <c r="EX19" s="46" t="str">
        <f>IF('Energy saving'!$F5&gt;='max cards'!EX$1,'max cards'!EX$1,"")</f>
        <v/>
      </c>
      <c r="EY19" s="46" t="str">
        <f>IF('Energy saving'!$F5&gt;='max cards'!EY$1,'max cards'!EY$1,"")</f>
        <v/>
      </c>
      <c r="EZ19" s="46" t="str">
        <f>IF('Energy saving'!$F5&gt;='max cards'!EZ$1,'max cards'!EZ$1,"")</f>
        <v/>
      </c>
      <c r="FA19" s="46" t="str">
        <f>IF('Energy saving'!$F5&gt;='max cards'!FA$1,'max cards'!FA$1,"")</f>
        <v/>
      </c>
      <c r="FB19" s="46" t="str">
        <f>IF('Energy saving'!$F5&gt;='max cards'!FB$1,'max cards'!FB$1,"")</f>
        <v/>
      </c>
      <c r="FC19" s="46" t="str">
        <f>IF('Energy saving'!$F5&gt;='max cards'!FC$1,'max cards'!FC$1,"")</f>
        <v/>
      </c>
      <c r="FD19" s="46" t="str">
        <f>IF('Energy saving'!$F5&gt;='max cards'!FD$1,'max cards'!FD$1,"")</f>
        <v/>
      </c>
      <c r="FE19" s="46" t="str">
        <f>IF('Energy saving'!$F5&gt;='max cards'!FE$1,'max cards'!FE$1,"")</f>
        <v/>
      </c>
      <c r="FF19" s="46" t="str">
        <f>IF('Energy saving'!$F5&gt;='max cards'!FF$1,'max cards'!FF$1,"")</f>
        <v/>
      </c>
      <c r="FG19" s="46" t="str">
        <f>IF('Energy saving'!$F5&gt;='max cards'!FG$1,'max cards'!FG$1,"")</f>
        <v/>
      </c>
      <c r="FH19" s="46" t="str">
        <f>IF('Energy saving'!$F5&gt;='max cards'!FH$1,'max cards'!FH$1,"")</f>
        <v/>
      </c>
      <c r="FI19" s="46" t="str">
        <f>IF('Energy saving'!$F5&gt;='max cards'!FI$1,'max cards'!FI$1,"")</f>
        <v/>
      </c>
      <c r="FJ19" s="46" t="str">
        <f>IF('Energy saving'!$F5&gt;='max cards'!FJ$1,'max cards'!FJ$1,"")</f>
        <v/>
      </c>
      <c r="FK19" s="46" t="str">
        <f>IF('Energy saving'!$F5&gt;='max cards'!FK$1,'max cards'!FK$1,"")</f>
        <v/>
      </c>
      <c r="FL19" s="46" t="str">
        <f>IF('Energy saving'!$F5&gt;='max cards'!FL$1,'max cards'!FL$1,"")</f>
        <v/>
      </c>
      <c r="FM19" s="46" t="str">
        <f>IF('Energy saving'!$F5&gt;='max cards'!FM$1,'max cards'!FM$1,"")</f>
        <v/>
      </c>
      <c r="FN19" s="46" t="str">
        <f>IF('Energy saving'!$F5&gt;='max cards'!FN$1,'max cards'!FN$1,"")</f>
        <v/>
      </c>
      <c r="FO19" s="46" t="str">
        <f>IF('Energy saving'!$F5&gt;='max cards'!FO$1,'max cards'!FO$1,"")</f>
        <v/>
      </c>
      <c r="FP19" s="46" t="str">
        <f>IF('Energy saving'!$F5&gt;='max cards'!FP$1,'max cards'!FP$1,"")</f>
        <v/>
      </c>
      <c r="FQ19" s="46" t="str">
        <f>IF('Energy saving'!$F5&gt;='max cards'!FQ$1,'max cards'!FQ$1,"")</f>
        <v/>
      </c>
      <c r="FR19" s="46" t="str">
        <f>IF('Energy saving'!$F5&gt;='max cards'!FR$1,'max cards'!FR$1,"")</f>
        <v/>
      </c>
      <c r="FS19" s="46" t="str">
        <f>IF('Energy saving'!$F5&gt;='max cards'!FS$1,'max cards'!FS$1,"")</f>
        <v/>
      </c>
      <c r="FT19" s="46" t="str">
        <f>IF('Energy saving'!$F5&gt;='max cards'!FT$1,'max cards'!FT$1,"")</f>
        <v/>
      </c>
      <c r="FU19" s="46" t="str">
        <f>IF('Energy saving'!$F5&gt;='max cards'!FU$1,'max cards'!FU$1,"")</f>
        <v/>
      </c>
      <c r="FV19" s="46" t="str">
        <f>IF('Energy saving'!$F5&gt;='max cards'!FV$1,'max cards'!FV$1,"")</f>
        <v/>
      </c>
      <c r="FW19" s="46" t="str">
        <f>IF('Energy saving'!$F5&gt;='max cards'!FW$1,'max cards'!FW$1,"")</f>
        <v/>
      </c>
      <c r="FX19" s="46" t="str">
        <f>IF('Energy saving'!$F5&gt;='max cards'!FX$1,'max cards'!FX$1,"")</f>
        <v/>
      </c>
      <c r="FY19" s="46" t="str">
        <f>IF('Energy saving'!$F5&gt;='max cards'!FY$1,'max cards'!FY$1,"")</f>
        <v/>
      </c>
      <c r="FZ19" s="46" t="str">
        <f>IF('Energy saving'!$F5&gt;='max cards'!FZ$1,'max cards'!FZ$1,"")</f>
        <v/>
      </c>
      <c r="GA19" s="46" t="str">
        <f>IF('Energy saving'!$F5&gt;='max cards'!GA$1,'max cards'!GA$1,"")</f>
        <v/>
      </c>
      <c r="GB19" s="46" t="str">
        <f>IF('Energy saving'!$F5&gt;='max cards'!GB$1,'max cards'!GB$1,"")</f>
        <v/>
      </c>
      <c r="GC19" s="46" t="str">
        <f>IF('Energy saving'!$F5&gt;='max cards'!GC$1,'max cards'!GC$1,"")</f>
        <v/>
      </c>
      <c r="GD19" s="46" t="str">
        <f>IF('Energy saving'!$F5&gt;='max cards'!GD$1,'max cards'!GD$1,"")</f>
        <v/>
      </c>
      <c r="GE19" s="46" t="str">
        <f>IF('Energy saving'!$F5&gt;='max cards'!GE$1,'max cards'!GE$1,"")</f>
        <v/>
      </c>
      <c r="GF19" s="46" t="str">
        <f>IF('Energy saving'!$F5&gt;='max cards'!GF$1,'max cards'!GF$1,"")</f>
        <v/>
      </c>
      <c r="GG19" s="46" t="str">
        <f>IF('Energy saving'!$F5&gt;='max cards'!GG$1,'max cards'!GG$1,"")</f>
        <v/>
      </c>
      <c r="GH19" s="46" t="str">
        <f>IF('Energy saving'!$F5&gt;='max cards'!GH$1,'max cards'!GH$1,"")</f>
        <v/>
      </c>
      <c r="GI19" s="46" t="str">
        <f>IF('Energy saving'!$F5&gt;='max cards'!GI$1,'max cards'!GI$1,"")</f>
        <v/>
      </c>
      <c r="GJ19" s="46" t="str">
        <f>IF('Energy saving'!$F5&gt;='max cards'!GJ$1,'max cards'!GJ$1,"")</f>
        <v/>
      </c>
      <c r="GK19" s="46" t="str">
        <f>IF('Energy saving'!$F5&gt;='max cards'!GK$1,'max cards'!GK$1,"")</f>
        <v/>
      </c>
      <c r="GL19" s="46" t="str">
        <f>IF('Energy saving'!$F5&gt;='max cards'!GL$1,'max cards'!GL$1,"")</f>
        <v/>
      </c>
      <c r="GM19" s="46" t="str">
        <f>IF('Energy saving'!$F5&gt;='max cards'!GM$1,'max cards'!GM$1,"")</f>
        <v/>
      </c>
      <c r="GN19" s="46" t="str">
        <f>IF('Energy saving'!$F5&gt;='max cards'!GN$1,'max cards'!GN$1,"")</f>
        <v/>
      </c>
      <c r="GO19" s="46" t="str">
        <f>IF('Energy saving'!$F5&gt;='max cards'!GO$1,'max cards'!GO$1,"")</f>
        <v/>
      </c>
      <c r="GP19" s="46" t="str">
        <f>IF('Energy saving'!$F5&gt;='max cards'!GP$1,'max cards'!GP$1,"")</f>
        <v/>
      </c>
      <c r="GQ19" s="46" t="str">
        <f>IF('Energy saving'!$F5&gt;='max cards'!GQ$1,'max cards'!GQ$1,"")</f>
        <v/>
      </c>
      <c r="GR19" s="46" t="str">
        <f>IF('Energy saving'!$F5&gt;='max cards'!GR$1,'max cards'!GR$1,"")</f>
        <v/>
      </c>
      <c r="GS19" s="46" t="str">
        <f>IF('Energy saving'!$F5&gt;='max cards'!GS$1,'max cards'!GS$1,"")</f>
        <v/>
      </c>
      <c r="GT19" s="46" t="str">
        <f>IF('Energy saving'!$F5&gt;='max cards'!GT$1,'max cards'!GT$1,"")</f>
        <v/>
      </c>
    </row>
    <row r="20" spans="1:202" s="46" customFormat="1" x14ac:dyDescent="0.35">
      <c r="A20" s="74" t="str">
        <f>'Energy saving'!A6</f>
        <v>20th century home (1930-1990) - high cost (1 card represents 5% of homes)</v>
      </c>
      <c r="B20" s="46">
        <f>IF('Energy saving'!$F6&gt;='max cards'!B$1,'max cards'!B$1,"")</f>
        <v>0</v>
      </c>
      <c r="C20" s="46">
        <f>IF('Energy saving'!$F6&gt;='max cards'!C$1,'max cards'!C$1,"")</f>
        <v>1</v>
      </c>
      <c r="D20" s="46">
        <f>IF('Energy saving'!$F6&gt;='max cards'!D$1,'max cards'!D$1,"")</f>
        <v>2</v>
      </c>
      <c r="E20" s="46">
        <f>IF('Energy saving'!$F6&gt;='max cards'!E$1,'max cards'!E$1,"")</f>
        <v>3</v>
      </c>
      <c r="F20" s="46">
        <f>IF('Energy saving'!$F6&gt;='max cards'!F$1,'max cards'!F$1,"")</f>
        <v>4</v>
      </c>
      <c r="G20" s="46">
        <f>IF('Energy saving'!$F6&gt;='max cards'!G$1,'max cards'!G$1,"")</f>
        <v>5</v>
      </c>
      <c r="H20" s="46">
        <f>IF('Energy saving'!$F6&gt;='max cards'!H$1,'max cards'!H$1,"")</f>
        <v>6</v>
      </c>
      <c r="I20" s="46">
        <f>IF('Energy saving'!$F6&gt;='max cards'!I$1,'max cards'!I$1,"")</f>
        <v>7</v>
      </c>
      <c r="J20" s="46">
        <f>IF('Energy saving'!$F6&gt;='max cards'!J$1,'max cards'!J$1,"")</f>
        <v>8</v>
      </c>
      <c r="K20" s="46">
        <f>IF('Energy saving'!$F6&gt;='max cards'!K$1,'max cards'!K$1,"")</f>
        <v>9</v>
      </c>
      <c r="L20" s="46">
        <f>IF('Energy saving'!$F6&gt;='max cards'!L$1,'max cards'!L$1,"")</f>
        <v>10</v>
      </c>
      <c r="M20" s="46" t="str">
        <f>IF('Energy saving'!$F6&gt;='max cards'!M$1,'max cards'!M$1,"")</f>
        <v/>
      </c>
      <c r="N20" s="46" t="str">
        <f>IF('Energy saving'!$F6&gt;='max cards'!N$1,'max cards'!N$1,"")</f>
        <v/>
      </c>
      <c r="O20" s="46" t="str">
        <f>IF('Energy saving'!$F6&gt;='max cards'!O$1,'max cards'!O$1,"")</f>
        <v/>
      </c>
      <c r="P20" s="46" t="str">
        <f>IF('Energy saving'!$F6&gt;='max cards'!P$1,'max cards'!P$1,"")</f>
        <v/>
      </c>
      <c r="Q20" s="46" t="str">
        <f>IF('Energy saving'!$F6&gt;='max cards'!Q$1,'max cards'!Q$1,"")</f>
        <v/>
      </c>
      <c r="R20" s="46" t="str">
        <f>IF('Energy saving'!$F6&gt;='max cards'!R$1,'max cards'!R$1,"")</f>
        <v/>
      </c>
      <c r="S20" s="46" t="str">
        <f>IF('Energy saving'!$F6&gt;='max cards'!S$1,'max cards'!S$1,"")</f>
        <v/>
      </c>
      <c r="T20" s="46" t="str">
        <f>IF('Energy saving'!$F6&gt;='max cards'!T$1,'max cards'!T$1,"")</f>
        <v/>
      </c>
      <c r="U20" s="46" t="str">
        <f>IF('Energy saving'!$F6&gt;='max cards'!U$1,'max cards'!U$1,"")</f>
        <v/>
      </c>
      <c r="V20" s="46" t="str">
        <f>IF('Energy saving'!$F6&gt;='max cards'!V$1,'max cards'!V$1,"")</f>
        <v/>
      </c>
      <c r="W20" s="46" t="str">
        <f>IF('Energy saving'!$F6&gt;='max cards'!W$1,'max cards'!W$1,"")</f>
        <v/>
      </c>
      <c r="X20" s="46" t="str">
        <f>IF('Energy saving'!$F6&gt;='max cards'!X$1,'max cards'!X$1,"")</f>
        <v/>
      </c>
      <c r="Y20" s="46" t="str">
        <f>IF('Energy saving'!$F6&gt;='max cards'!Y$1,'max cards'!Y$1,"")</f>
        <v/>
      </c>
      <c r="Z20" s="46" t="str">
        <f>IF('Energy saving'!$F6&gt;='max cards'!Z$1,'max cards'!Z$1,"")</f>
        <v/>
      </c>
      <c r="AA20" s="46" t="str">
        <f>IF('Energy saving'!$F6&gt;='max cards'!AA$1,'max cards'!AA$1,"")</f>
        <v/>
      </c>
      <c r="AB20" s="46" t="str">
        <f>IF('Energy saving'!$F6&gt;='max cards'!AB$1,'max cards'!AB$1,"")</f>
        <v/>
      </c>
      <c r="AC20" s="46" t="str">
        <f>IF('Energy saving'!$F6&gt;='max cards'!AC$1,'max cards'!AC$1,"")</f>
        <v/>
      </c>
      <c r="AD20" s="46" t="str">
        <f>IF('Energy saving'!$F6&gt;='max cards'!AD$1,'max cards'!AD$1,"")</f>
        <v/>
      </c>
      <c r="AE20" s="46" t="str">
        <f>IF('Energy saving'!$F6&gt;='max cards'!AE$1,'max cards'!AE$1,"")</f>
        <v/>
      </c>
      <c r="AF20" s="46" t="str">
        <f>IF('Energy saving'!$F6&gt;='max cards'!AF$1,'max cards'!AF$1,"")</f>
        <v/>
      </c>
      <c r="AG20" s="46" t="str">
        <f>IF('Energy saving'!$F6&gt;='max cards'!AG$1,'max cards'!AG$1,"")</f>
        <v/>
      </c>
      <c r="AH20" s="46" t="str">
        <f>IF('Energy saving'!$F6&gt;='max cards'!AH$1,'max cards'!AH$1,"")</f>
        <v/>
      </c>
      <c r="AI20" s="46" t="str">
        <f>IF('Energy saving'!$F6&gt;='max cards'!AI$1,'max cards'!AI$1,"")</f>
        <v/>
      </c>
      <c r="AJ20" s="46" t="str">
        <f>IF('Energy saving'!$F6&gt;='max cards'!AJ$1,'max cards'!AJ$1,"")</f>
        <v/>
      </c>
      <c r="AK20" s="46" t="str">
        <f>IF('Energy saving'!$F6&gt;='max cards'!AK$1,'max cards'!AK$1,"")</f>
        <v/>
      </c>
      <c r="AL20" s="46" t="str">
        <f>IF('Energy saving'!$F6&gt;='max cards'!AL$1,'max cards'!AL$1,"")</f>
        <v/>
      </c>
      <c r="AM20" s="46" t="str">
        <f>IF('Energy saving'!$F6&gt;='max cards'!AM$1,'max cards'!AM$1,"")</f>
        <v/>
      </c>
      <c r="AN20" s="46" t="str">
        <f>IF('Energy saving'!$F6&gt;='max cards'!AN$1,'max cards'!AN$1,"")</f>
        <v/>
      </c>
      <c r="AO20" s="46" t="str">
        <f>IF('Energy saving'!$F6&gt;='max cards'!AO$1,'max cards'!AO$1,"")</f>
        <v/>
      </c>
      <c r="AP20" s="46" t="str">
        <f>IF('Energy saving'!$F6&gt;='max cards'!AP$1,'max cards'!AP$1,"")</f>
        <v/>
      </c>
      <c r="AQ20" s="46" t="str">
        <f>IF('Energy saving'!$F6&gt;='max cards'!AQ$1,'max cards'!AQ$1,"")</f>
        <v/>
      </c>
      <c r="AR20" s="46" t="str">
        <f>IF('Energy saving'!$F6&gt;='max cards'!AR$1,'max cards'!AR$1,"")</f>
        <v/>
      </c>
      <c r="AS20" s="46" t="str">
        <f>IF('Energy saving'!$F6&gt;='max cards'!AS$1,'max cards'!AS$1,"")</f>
        <v/>
      </c>
      <c r="AT20" s="46" t="str">
        <f>IF('Energy saving'!$F6&gt;='max cards'!AT$1,'max cards'!AT$1,"")</f>
        <v/>
      </c>
      <c r="AU20" s="46" t="str">
        <f>IF('Energy saving'!$F6&gt;='max cards'!AU$1,'max cards'!AU$1,"")</f>
        <v/>
      </c>
      <c r="AV20" s="46" t="str">
        <f>IF('Energy saving'!$F6&gt;='max cards'!AV$1,'max cards'!AV$1,"")</f>
        <v/>
      </c>
      <c r="AW20" s="46" t="str">
        <f>IF('Energy saving'!$F6&gt;='max cards'!AW$1,'max cards'!AW$1,"")</f>
        <v/>
      </c>
      <c r="AX20" s="46" t="str">
        <f>IF('Energy saving'!$F6&gt;='max cards'!AX$1,'max cards'!AX$1,"")</f>
        <v/>
      </c>
      <c r="AY20" s="46" t="str">
        <f>IF('Energy saving'!$F6&gt;='max cards'!AY$1,'max cards'!AY$1,"")</f>
        <v/>
      </c>
      <c r="AZ20" s="46" t="str">
        <f>IF('Energy saving'!$F6&gt;='max cards'!AZ$1,'max cards'!AZ$1,"")</f>
        <v/>
      </c>
      <c r="BA20" s="46" t="str">
        <f>IF('Energy saving'!$F6&gt;='max cards'!BA$1,'max cards'!BA$1,"")</f>
        <v/>
      </c>
      <c r="BB20" s="46" t="str">
        <f>IF('Energy saving'!$F6&gt;='max cards'!BB$1,'max cards'!BB$1,"")</f>
        <v/>
      </c>
      <c r="BC20" s="46" t="str">
        <f>IF('Energy saving'!$F6&gt;='max cards'!BC$1,'max cards'!BC$1,"")</f>
        <v/>
      </c>
      <c r="BD20" s="46" t="str">
        <f>IF('Energy saving'!$F6&gt;='max cards'!BD$1,'max cards'!BD$1,"")</f>
        <v/>
      </c>
      <c r="BE20" s="46" t="str">
        <f>IF('Energy saving'!$F6&gt;='max cards'!BE$1,'max cards'!BE$1,"")</f>
        <v/>
      </c>
      <c r="BF20" s="46" t="str">
        <f>IF('Energy saving'!$F6&gt;='max cards'!BF$1,'max cards'!BF$1,"")</f>
        <v/>
      </c>
      <c r="BG20" s="46" t="str">
        <f>IF('Energy saving'!$F6&gt;='max cards'!BG$1,'max cards'!BG$1,"")</f>
        <v/>
      </c>
      <c r="BH20" s="46" t="str">
        <f>IF('Energy saving'!$F6&gt;='max cards'!BH$1,'max cards'!BH$1,"")</f>
        <v/>
      </c>
      <c r="BI20" s="46" t="str">
        <f>IF('Energy saving'!$F6&gt;='max cards'!BI$1,'max cards'!BI$1,"")</f>
        <v/>
      </c>
      <c r="BJ20" s="46" t="str">
        <f>IF('Energy saving'!$F6&gt;='max cards'!BJ$1,'max cards'!BJ$1,"")</f>
        <v/>
      </c>
      <c r="BK20" s="46" t="str">
        <f>IF('Energy saving'!$F6&gt;='max cards'!BK$1,'max cards'!BK$1,"")</f>
        <v/>
      </c>
      <c r="BL20" s="46" t="str">
        <f>IF('Energy saving'!$F6&gt;='max cards'!BL$1,'max cards'!BL$1,"")</f>
        <v/>
      </c>
      <c r="BM20" s="46" t="str">
        <f>IF('Energy saving'!$F6&gt;='max cards'!BM$1,'max cards'!BM$1,"")</f>
        <v/>
      </c>
      <c r="BN20" s="46" t="str">
        <f>IF('Energy saving'!$F6&gt;='max cards'!BN$1,'max cards'!BN$1,"")</f>
        <v/>
      </c>
      <c r="BO20" s="46" t="str">
        <f>IF('Energy saving'!$F6&gt;='max cards'!BO$1,'max cards'!BO$1,"")</f>
        <v/>
      </c>
      <c r="BP20" s="46" t="str">
        <f>IF('Energy saving'!$F6&gt;='max cards'!BP$1,'max cards'!BP$1,"")</f>
        <v/>
      </c>
      <c r="BQ20" s="46" t="str">
        <f>IF('Energy saving'!$F6&gt;='max cards'!BQ$1,'max cards'!BQ$1,"")</f>
        <v/>
      </c>
      <c r="BR20" s="46" t="str">
        <f>IF('Energy saving'!$F6&gt;='max cards'!BR$1,'max cards'!BR$1,"")</f>
        <v/>
      </c>
      <c r="BS20" s="46" t="str">
        <f>IF('Energy saving'!$F6&gt;='max cards'!BS$1,'max cards'!BS$1,"")</f>
        <v/>
      </c>
      <c r="BT20" s="46" t="str">
        <f>IF('Energy saving'!$F6&gt;='max cards'!BT$1,'max cards'!BT$1,"")</f>
        <v/>
      </c>
      <c r="BU20" s="46" t="str">
        <f>IF('Energy saving'!$F6&gt;='max cards'!BU$1,'max cards'!BU$1,"")</f>
        <v/>
      </c>
      <c r="BV20" s="46" t="str">
        <f>IF('Energy saving'!$F6&gt;='max cards'!BV$1,'max cards'!BV$1,"")</f>
        <v/>
      </c>
      <c r="BW20" s="46" t="str">
        <f>IF('Energy saving'!$F6&gt;='max cards'!BW$1,'max cards'!BW$1,"")</f>
        <v/>
      </c>
      <c r="BX20" s="46" t="str">
        <f>IF('Energy saving'!$F6&gt;='max cards'!BX$1,'max cards'!BX$1,"")</f>
        <v/>
      </c>
      <c r="BY20" s="46" t="str">
        <f>IF('Energy saving'!$F6&gt;='max cards'!BY$1,'max cards'!BY$1,"")</f>
        <v/>
      </c>
      <c r="BZ20" s="46" t="str">
        <f>IF('Energy saving'!$F6&gt;='max cards'!BZ$1,'max cards'!BZ$1,"")</f>
        <v/>
      </c>
      <c r="CA20" s="46" t="str">
        <f>IF('Energy saving'!$F6&gt;='max cards'!CA$1,'max cards'!CA$1,"")</f>
        <v/>
      </c>
      <c r="CB20" s="46" t="str">
        <f>IF('Energy saving'!$F6&gt;='max cards'!CB$1,'max cards'!CB$1,"")</f>
        <v/>
      </c>
      <c r="CC20" s="46" t="str">
        <f>IF('Energy saving'!$F6&gt;='max cards'!CC$1,'max cards'!CC$1,"")</f>
        <v/>
      </c>
      <c r="CD20" s="46" t="str">
        <f>IF('Energy saving'!$F6&gt;='max cards'!CD$1,'max cards'!CD$1,"")</f>
        <v/>
      </c>
      <c r="CE20" s="46" t="str">
        <f>IF('Energy saving'!$F6&gt;='max cards'!CE$1,'max cards'!CE$1,"")</f>
        <v/>
      </c>
      <c r="CF20" s="46" t="str">
        <f>IF('Energy saving'!$F6&gt;='max cards'!CF$1,'max cards'!CF$1,"")</f>
        <v/>
      </c>
      <c r="CG20" s="46" t="str">
        <f>IF('Energy saving'!$F6&gt;='max cards'!CG$1,'max cards'!CG$1,"")</f>
        <v/>
      </c>
      <c r="CH20" s="46" t="str">
        <f>IF('Energy saving'!$F6&gt;='max cards'!CH$1,'max cards'!CH$1,"")</f>
        <v/>
      </c>
      <c r="CI20" s="46" t="str">
        <f>IF('Energy saving'!$F6&gt;='max cards'!CI$1,'max cards'!CI$1,"")</f>
        <v/>
      </c>
      <c r="CJ20" s="46" t="str">
        <f>IF('Energy saving'!$F6&gt;='max cards'!CJ$1,'max cards'!CJ$1,"")</f>
        <v/>
      </c>
      <c r="CK20" s="46" t="str">
        <f>IF('Energy saving'!$F6&gt;='max cards'!CK$1,'max cards'!CK$1,"")</f>
        <v/>
      </c>
      <c r="CL20" s="46" t="str">
        <f>IF('Energy saving'!$F6&gt;='max cards'!CL$1,'max cards'!CL$1,"")</f>
        <v/>
      </c>
      <c r="CM20" s="46" t="str">
        <f>IF('Energy saving'!$F6&gt;='max cards'!CM$1,'max cards'!CM$1,"")</f>
        <v/>
      </c>
      <c r="CN20" s="46" t="str">
        <f>IF('Energy saving'!$F6&gt;='max cards'!CN$1,'max cards'!CN$1,"")</f>
        <v/>
      </c>
      <c r="CO20" s="46" t="str">
        <f>IF('Energy saving'!$F6&gt;='max cards'!CO$1,'max cards'!CO$1,"")</f>
        <v/>
      </c>
      <c r="CP20" s="46" t="str">
        <f>IF('Energy saving'!$F6&gt;='max cards'!CP$1,'max cards'!CP$1,"")</f>
        <v/>
      </c>
      <c r="CQ20" s="46" t="str">
        <f>IF('Energy saving'!$F6&gt;='max cards'!CQ$1,'max cards'!CQ$1,"")</f>
        <v/>
      </c>
      <c r="CR20" s="46" t="str">
        <f>IF('Energy saving'!$F6&gt;='max cards'!CR$1,'max cards'!CR$1,"")</f>
        <v/>
      </c>
      <c r="CS20" s="46" t="str">
        <f>IF('Energy saving'!$F6&gt;='max cards'!CS$1,'max cards'!CS$1,"")</f>
        <v/>
      </c>
      <c r="CT20" s="46" t="str">
        <f>IF('Energy saving'!$F6&gt;='max cards'!CT$1,'max cards'!CT$1,"")</f>
        <v/>
      </c>
      <c r="CU20" s="46" t="str">
        <f>IF('Energy saving'!$F6&gt;='max cards'!CU$1,'max cards'!CU$1,"")</f>
        <v/>
      </c>
      <c r="CV20" s="46" t="str">
        <f>IF('Energy saving'!$F6&gt;='max cards'!CV$1,'max cards'!CV$1,"")</f>
        <v/>
      </c>
      <c r="CW20" s="46" t="str">
        <f>IF('Energy saving'!$F6&gt;='max cards'!CW$1,'max cards'!CW$1,"")</f>
        <v/>
      </c>
      <c r="CX20" s="46" t="str">
        <f>IF('Energy saving'!$F6&gt;='max cards'!CX$1,'max cards'!CX$1,"")</f>
        <v/>
      </c>
      <c r="CY20" s="46" t="str">
        <f>IF('Energy saving'!$F6&gt;='max cards'!CY$1,'max cards'!CY$1,"")</f>
        <v/>
      </c>
      <c r="CZ20" s="46" t="str">
        <f>IF('Energy saving'!$F6&gt;='max cards'!CZ$1,'max cards'!CZ$1,"")</f>
        <v/>
      </c>
      <c r="DA20" s="46" t="str">
        <f>IF('Energy saving'!$F6&gt;='max cards'!DA$1,'max cards'!DA$1,"")</f>
        <v/>
      </c>
      <c r="DB20" s="46" t="str">
        <f>IF('Energy saving'!$F6&gt;='max cards'!DB$1,'max cards'!DB$1,"")</f>
        <v/>
      </c>
      <c r="DC20" s="46" t="str">
        <f>IF('Energy saving'!$F6&gt;='max cards'!DC$1,'max cards'!DC$1,"")</f>
        <v/>
      </c>
      <c r="DD20" s="46" t="str">
        <f>IF('Energy saving'!$F6&gt;='max cards'!DD$1,'max cards'!DD$1,"")</f>
        <v/>
      </c>
      <c r="DE20" s="46" t="str">
        <f>IF('Energy saving'!$F6&gt;='max cards'!DE$1,'max cards'!DE$1,"")</f>
        <v/>
      </c>
      <c r="DF20" s="46" t="str">
        <f>IF('Energy saving'!$F6&gt;='max cards'!DF$1,'max cards'!DF$1,"")</f>
        <v/>
      </c>
      <c r="DG20" s="46" t="str">
        <f>IF('Energy saving'!$F6&gt;='max cards'!DG$1,'max cards'!DG$1,"")</f>
        <v/>
      </c>
      <c r="DH20" s="46" t="str">
        <f>IF('Energy saving'!$F6&gt;='max cards'!DH$1,'max cards'!DH$1,"")</f>
        <v/>
      </c>
      <c r="DI20" s="46" t="str">
        <f>IF('Energy saving'!$F6&gt;='max cards'!DI$1,'max cards'!DI$1,"")</f>
        <v/>
      </c>
      <c r="DJ20" s="46" t="str">
        <f>IF('Energy saving'!$F6&gt;='max cards'!DJ$1,'max cards'!DJ$1,"")</f>
        <v/>
      </c>
      <c r="DK20" s="46" t="str">
        <f>IF('Energy saving'!$F6&gt;='max cards'!DK$1,'max cards'!DK$1,"")</f>
        <v/>
      </c>
      <c r="DL20" s="46" t="str">
        <f>IF('Energy saving'!$F6&gt;='max cards'!DL$1,'max cards'!DL$1,"")</f>
        <v/>
      </c>
      <c r="DM20" s="46" t="str">
        <f>IF('Energy saving'!$F6&gt;='max cards'!DM$1,'max cards'!DM$1,"")</f>
        <v/>
      </c>
      <c r="DN20" s="46" t="str">
        <f>IF('Energy saving'!$F6&gt;='max cards'!DN$1,'max cards'!DN$1,"")</f>
        <v/>
      </c>
      <c r="DO20" s="46" t="str">
        <f>IF('Energy saving'!$F6&gt;='max cards'!DO$1,'max cards'!DO$1,"")</f>
        <v/>
      </c>
      <c r="DP20" s="46" t="str">
        <f>IF('Energy saving'!$F6&gt;='max cards'!DP$1,'max cards'!DP$1,"")</f>
        <v/>
      </c>
      <c r="DQ20" s="46" t="str">
        <f>IF('Energy saving'!$F6&gt;='max cards'!DQ$1,'max cards'!DQ$1,"")</f>
        <v/>
      </c>
      <c r="DR20" s="46" t="str">
        <f>IF('Energy saving'!$F6&gt;='max cards'!DR$1,'max cards'!DR$1,"")</f>
        <v/>
      </c>
      <c r="DS20" s="46" t="str">
        <f>IF('Energy saving'!$F6&gt;='max cards'!DS$1,'max cards'!DS$1,"")</f>
        <v/>
      </c>
      <c r="DT20" s="46" t="str">
        <f>IF('Energy saving'!$F6&gt;='max cards'!DT$1,'max cards'!DT$1,"")</f>
        <v/>
      </c>
      <c r="DU20" s="46" t="str">
        <f>IF('Energy saving'!$F6&gt;='max cards'!DU$1,'max cards'!DU$1,"")</f>
        <v/>
      </c>
      <c r="DV20" s="46" t="str">
        <f>IF('Energy saving'!$F6&gt;='max cards'!DV$1,'max cards'!DV$1,"")</f>
        <v/>
      </c>
      <c r="DW20" s="46" t="str">
        <f>IF('Energy saving'!$F6&gt;='max cards'!DW$1,'max cards'!DW$1,"")</f>
        <v/>
      </c>
      <c r="DX20" s="46" t="str">
        <f>IF('Energy saving'!$F6&gt;='max cards'!DX$1,'max cards'!DX$1,"")</f>
        <v/>
      </c>
      <c r="DY20" s="46" t="str">
        <f>IF('Energy saving'!$F6&gt;='max cards'!DY$1,'max cards'!DY$1,"")</f>
        <v/>
      </c>
      <c r="DZ20" s="46" t="str">
        <f>IF('Energy saving'!$F6&gt;='max cards'!DZ$1,'max cards'!DZ$1,"")</f>
        <v/>
      </c>
      <c r="EA20" s="46" t="str">
        <f>IF('Energy saving'!$F6&gt;='max cards'!EA$1,'max cards'!EA$1,"")</f>
        <v/>
      </c>
      <c r="EB20" s="46" t="str">
        <f>IF('Energy saving'!$F6&gt;='max cards'!EB$1,'max cards'!EB$1,"")</f>
        <v/>
      </c>
      <c r="EC20" s="46" t="str">
        <f>IF('Energy saving'!$F6&gt;='max cards'!EC$1,'max cards'!EC$1,"")</f>
        <v/>
      </c>
      <c r="ED20" s="46" t="str">
        <f>IF('Energy saving'!$F6&gt;='max cards'!ED$1,'max cards'!ED$1,"")</f>
        <v/>
      </c>
      <c r="EE20" s="46" t="str">
        <f>IF('Energy saving'!$F6&gt;='max cards'!EE$1,'max cards'!EE$1,"")</f>
        <v/>
      </c>
      <c r="EF20" s="46" t="str">
        <f>IF('Energy saving'!$F6&gt;='max cards'!EF$1,'max cards'!EF$1,"")</f>
        <v/>
      </c>
      <c r="EG20" s="46" t="str">
        <f>IF('Energy saving'!$F6&gt;='max cards'!EG$1,'max cards'!EG$1,"")</f>
        <v/>
      </c>
      <c r="EH20" s="46" t="str">
        <f>IF('Energy saving'!$F6&gt;='max cards'!EH$1,'max cards'!EH$1,"")</f>
        <v/>
      </c>
      <c r="EI20" s="46" t="str">
        <f>IF('Energy saving'!$F6&gt;='max cards'!EI$1,'max cards'!EI$1,"")</f>
        <v/>
      </c>
      <c r="EJ20" s="46" t="str">
        <f>IF('Energy saving'!$F6&gt;='max cards'!EJ$1,'max cards'!EJ$1,"")</f>
        <v/>
      </c>
      <c r="EK20" s="46" t="str">
        <f>IF('Energy saving'!$F6&gt;='max cards'!EK$1,'max cards'!EK$1,"")</f>
        <v/>
      </c>
      <c r="EL20" s="46" t="str">
        <f>IF('Energy saving'!$F6&gt;='max cards'!EL$1,'max cards'!EL$1,"")</f>
        <v/>
      </c>
      <c r="EM20" s="46" t="str">
        <f>IF('Energy saving'!$F6&gt;='max cards'!EM$1,'max cards'!EM$1,"")</f>
        <v/>
      </c>
      <c r="EN20" s="46" t="str">
        <f>IF('Energy saving'!$F6&gt;='max cards'!EN$1,'max cards'!EN$1,"")</f>
        <v/>
      </c>
      <c r="EO20" s="46" t="str">
        <f>IF('Energy saving'!$F6&gt;='max cards'!EO$1,'max cards'!EO$1,"")</f>
        <v/>
      </c>
      <c r="EP20" s="46" t="str">
        <f>IF('Energy saving'!$F6&gt;='max cards'!EP$1,'max cards'!EP$1,"")</f>
        <v/>
      </c>
      <c r="EQ20" s="46" t="str">
        <f>IF('Energy saving'!$F6&gt;='max cards'!EQ$1,'max cards'!EQ$1,"")</f>
        <v/>
      </c>
      <c r="ER20" s="46" t="str">
        <f>IF('Energy saving'!$F6&gt;='max cards'!ER$1,'max cards'!ER$1,"")</f>
        <v/>
      </c>
      <c r="ES20" s="46" t="str">
        <f>IF('Energy saving'!$F6&gt;='max cards'!ES$1,'max cards'!ES$1,"")</f>
        <v/>
      </c>
      <c r="ET20" s="46" t="str">
        <f>IF('Energy saving'!$F6&gt;='max cards'!ET$1,'max cards'!ET$1,"")</f>
        <v/>
      </c>
      <c r="EU20" s="46" t="str">
        <f>IF('Energy saving'!$F6&gt;='max cards'!EU$1,'max cards'!EU$1,"")</f>
        <v/>
      </c>
      <c r="EV20" s="46" t="str">
        <f>IF('Energy saving'!$F6&gt;='max cards'!EV$1,'max cards'!EV$1,"")</f>
        <v/>
      </c>
      <c r="EW20" s="46" t="str">
        <f>IF('Energy saving'!$F6&gt;='max cards'!EW$1,'max cards'!EW$1,"")</f>
        <v/>
      </c>
      <c r="EX20" s="46" t="str">
        <f>IF('Energy saving'!$F6&gt;='max cards'!EX$1,'max cards'!EX$1,"")</f>
        <v/>
      </c>
      <c r="EY20" s="46" t="str">
        <f>IF('Energy saving'!$F6&gt;='max cards'!EY$1,'max cards'!EY$1,"")</f>
        <v/>
      </c>
      <c r="EZ20" s="46" t="str">
        <f>IF('Energy saving'!$F6&gt;='max cards'!EZ$1,'max cards'!EZ$1,"")</f>
        <v/>
      </c>
      <c r="FA20" s="46" t="str">
        <f>IF('Energy saving'!$F6&gt;='max cards'!FA$1,'max cards'!FA$1,"")</f>
        <v/>
      </c>
      <c r="FB20" s="46" t="str">
        <f>IF('Energy saving'!$F6&gt;='max cards'!FB$1,'max cards'!FB$1,"")</f>
        <v/>
      </c>
      <c r="FC20" s="46" t="str">
        <f>IF('Energy saving'!$F6&gt;='max cards'!FC$1,'max cards'!FC$1,"")</f>
        <v/>
      </c>
      <c r="FD20" s="46" t="str">
        <f>IF('Energy saving'!$F6&gt;='max cards'!FD$1,'max cards'!FD$1,"")</f>
        <v/>
      </c>
      <c r="FE20" s="46" t="str">
        <f>IF('Energy saving'!$F6&gt;='max cards'!FE$1,'max cards'!FE$1,"")</f>
        <v/>
      </c>
      <c r="FF20" s="46" t="str">
        <f>IF('Energy saving'!$F6&gt;='max cards'!FF$1,'max cards'!FF$1,"")</f>
        <v/>
      </c>
      <c r="FG20" s="46" t="str">
        <f>IF('Energy saving'!$F6&gt;='max cards'!FG$1,'max cards'!FG$1,"")</f>
        <v/>
      </c>
      <c r="FH20" s="46" t="str">
        <f>IF('Energy saving'!$F6&gt;='max cards'!FH$1,'max cards'!FH$1,"")</f>
        <v/>
      </c>
      <c r="FI20" s="46" t="str">
        <f>IF('Energy saving'!$F6&gt;='max cards'!FI$1,'max cards'!FI$1,"")</f>
        <v/>
      </c>
      <c r="FJ20" s="46" t="str">
        <f>IF('Energy saving'!$F6&gt;='max cards'!FJ$1,'max cards'!FJ$1,"")</f>
        <v/>
      </c>
      <c r="FK20" s="46" t="str">
        <f>IF('Energy saving'!$F6&gt;='max cards'!FK$1,'max cards'!FK$1,"")</f>
        <v/>
      </c>
      <c r="FL20" s="46" t="str">
        <f>IF('Energy saving'!$F6&gt;='max cards'!FL$1,'max cards'!FL$1,"")</f>
        <v/>
      </c>
      <c r="FM20" s="46" t="str">
        <f>IF('Energy saving'!$F6&gt;='max cards'!FM$1,'max cards'!FM$1,"")</f>
        <v/>
      </c>
      <c r="FN20" s="46" t="str">
        <f>IF('Energy saving'!$F6&gt;='max cards'!FN$1,'max cards'!FN$1,"")</f>
        <v/>
      </c>
      <c r="FO20" s="46" t="str">
        <f>IF('Energy saving'!$F6&gt;='max cards'!FO$1,'max cards'!FO$1,"")</f>
        <v/>
      </c>
      <c r="FP20" s="46" t="str">
        <f>IF('Energy saving'!$F6&gt;='max cards'!FP$1,'max cards'!FP$1,"")</f>
        <v/>
      </c>
      <c r="FQ20" s="46" t="str">
        <f>IF('Energy saving'!$F6&gt;='max cards'!FQ$1,'max cards'!FQ$1,"")</f>
        <v/>
      </c>
      <c r="FR20" s="46" t="str">
        <f>IF('Energy saving'!$F6&gt;='max cards'!FR$1,'max cards'!FR$1,"")</f>
        <v/>
      </c>
      <c r="FS20" s="46" t="str">
        <f>IF('Energy saving'!$F6&gt;='max cards'!FS$1,'max cards'!FS$1,"")</f>
        <v/>
      </c>
      <c r="FT20" s="46" t="str">
        <f>IF('Energy saving'!$F6&gt;='max cards'!FT$1,'max cards'!FT$1,"")</f>
        <v/>
      </c>
      <c r="FU20" s="46" t="str">
        <f>IF('Energy saving'!$F6&gt;='max cards'!FU$1,'max cards'!FU$1,"")</f>
        <v/>
      </c>
      <c r="FV20" s="46" t="str">
        <f>IF('Energy saving'!$F6&gt;='max cards'!FV$1,'max cards'!FV$1,"")</f>
        <v/>
      </c>
      <c r="FW20" s="46" t="str">
        <f>IF('Energy saving'!$F6&gt;='max cards'!FW$1,'max cards'!FW$1,"")</f>
        <v/>
      </c>
      <c r="FX20" s="46" t="str">
        <f>IF('Energy saving'!$F6&gt;='max cards'!FX$1,'max cards'!FX$1,"")</f>
        <v/>
      </c>
      <c r="FY20" s="46" t="str">
        <f>IF('Energy saving'!$F6&gt;='max cards'!FY$1,'max cards'!FY$1,"")</f>
        <v/>
      </c>
      <c r="FZ20" s="46" t="str">
        <f>IF('Energy saving'!$F6&gt;='max cards'!FZ$1,'max cards'!FZ$1,"")</f>
        <v/>
      </c>
      <c r="GA20" s="46" t="str">
        <f>IF('Energy saving'!$F6&gt;='max cards'!GA$1,'max cards'!GA$1,"")</f>
        <v/>
      </c>
      <c r="GB20" s="46" t="str">
        <f>IF('Energy saving'!$F6&gt;='max cards'!GB$1,'max cards'!GB$1,"")</f>
        <v/>
      </c>
      <c r="GC20" s="46" t="str">
        <f>IF('Energy saving'!$F6&gt;='max cards'!GC$1,'max cards'!GC$1,"")</f>
        <v/>
      </c>
      <c r="GD20" s="46" t="str">
        <f>IF('Energy saving'!$F6&gt;='max cards'!GD$1,'max cards'!GD$1,"")</f>
        <v/>
      </c>
      <c r="GE20" s="46" t="str">
        <f>IF('Energy saving'!$F6&gt;='max cards'!GE$1,'max cards'!GE$1,"")</f>
        <v/>
      </c>
      <c r="GF20" s="46" t="str">
        <f>IF('Energy saving'!$F6&gt;='max cards'!GF$1,'max cards'!GF$1,"")</f>
        <v/>
      </c>
      <c r="GG20" s="46" t="str">
        <f>IF('Energy saving'!$F6&gt;='max cards'!GG$1,'max cards'!GG$1,"")</f>
        <v/>
      </c>
      <c r="GH20" s="46" t="str">
        <f>IF('Energy saving'!$F6&gt;='max cards'!GH$1,'max cards'!GH$1,"")</f>
        <v/>
      </c>
      <c r="GI20" s="46" t="str">
        <f>IF('Energy saving'!$F6&gt;='max cards'!GI$1,'max cards'!GI$1,"")</f>
        <v/>
      </c>
      <c r="GJ20" s="46" t="str">
        <f>IF('Energy saving'!$F6&gt;='max cards'!GJ$1,'max cards'!GJ$1,"")</f>
        <v/>
      </c>
      <c r="GK20" s="46" t="str">
        <f>IF('Energy saving'!$F6&gt;='max cards'!GK$1,'max cards'!GK$1,"")</f>
        <v/>
      </c>
      <c r="GL20" s="46" t="str">
        <f>IF('Energy saving'!$F6&gt;='max cards'!GL$1,'max cards'!GL$1,"")</f>
        <v/>
      </c>
      <c r="GM20" s="46" t="str">
        <f>IF('Energy saving'!$F6&gt;='max cards'!GM$1,'max cards'!GM$1,"")</f>
        <v/>
      </c>
      <c r="GN20" s="46" t="str">
        <f>IF('Energy saving'!$F6&gt;='max cards'!GN$1,'max cards'!GN$1,"")</f>
        <v/>
      </c>
      <c r="GO20" s="46" t="str">
        <f>IF('Energy saving'!$F6&gt;='max cards'!GO$1,'max cards'!GO$1,"")</f>
        <v/>
      </c>
      <c r="GP20" s="46" t="str">
        <f>IF('Energy saving'!$F6&gt;='max cards'!GP$1,'max cards'!GP$1,"")</f>
        <v/>
      </c>
      <c r="GQ20" s="46" t="str">
        <f>IF('Energy saving'!$F6&gt;='max cards'!GQ$1,'max cards'!GQ$1,"")</f>
        <v/>
      </c>
      <c r="GR20" s="46" t="str">
        <f>IF('Energy saving'!$F6&gt;='max cards'!GR$1,'max cards'!GR$1,"")</f>
        <v/>
      </c>
      <c r="GS20" s="46" t="str">
        <f>IF('Energy saving'!$F6&gt;='max cards'!GS$1,'max cards'!GS$1,"")</f>
        <v/>
      </c>
      <c r="GT20" s="46" t="str">
        <f>IF('Energy saving'!$F6&gt;='max cards'!GT$1,'max cards'!GT$1,"")</f>
        <v/>
      </c>
    </row>
    <row r="21" spans="1:202" s="46" customFormat="1" x14ac:dyDescent="0.35">
      <c r="A21" s="74" t="str">
        <f>'Energy saving'!A7</f>
        <v>Modern home (post 1990) - high cost (1 card represents 5% of homes)</v>
      </c>
      <c r="B21" s="46">
        <f>IF('Energy saving'!$F7&gt;='max cards'!B$1,'max cards'!B$1,"")</f>
        <v>0</v>
      </c>
      <c r="C21" s="46">
        <f>IF('Energy saving'!$F7&gt;='max cards'!C$1,'max cards'!C$1,"")</f>
        <v>1</v>
      </c>
      <c r="D21" s="46">
        <f>IF('Energy saving'!$F7&gt;='max cards'!D$1,'max cards'!D$1,"")</f>
        <v>2</v>
      </c>
      <c r="E21" s="46">
        <f>IF('Energy saving'!$F7&gt;='max cards'!E$1,'max cards'!E$1,"")</f>
        <v>3</v>
      </c>
      <c r="F21" s="46">
        <f>IF('Energy saving'!$F7&gt;='max cards'!F$1,'max cards'!F$1,"")</f>
        <v>4</v>
      </c>
      <c r="G21" s="46">
        <f>IF('Energy saving'!$F7&gt;='max cards'!G$1,'max cards'!G$1,"")</f>
        <v>5</v>
      </c>
      <c r="H21" s="46">
        <f>IF('Energy saving'!$F7&gt;='max cards'!H$1,'max cards'!H$1,"")</f>
        <v>6</v>
      </c>
      <c r="I21" s="46">
        <f>IF('Energy saving'!$F7&gt;='max cards'!I$1,'max cards'!I$1,"")</f>
        <v>7</v>
      </c>
      <c r="J21" s="46">
        <f>IF('Energy saving'!$F7&gt;='max cards'!J$1,'max cards'!J$1,"")</f>
        <v>8</v>
      </c>
      <c r="K21" s="46">
        <f>IF('Energy saving'!$F7&gt;='max cards'!K$1,'max cards'!K$1,"")</f>
        <v>9</v>
      </c>
      <c r="L21" s="46">
        <f>IF('Energy saving'!$F7&gt;='max cards'!L$1,'max cards'!L$1,"")</f>
        <v>10</v>
      </c>
      <c r="M21" s="46" t="str">
        <f>IF('Energy saving'!$F7&gt;='max cards'!M$1,'max cards'!M$1,"")</f>
        <v/>
      </c>
      <c r="N21" s="46" t="str">
        <f>IF('Energy saving'!$F7&gt;='max cards'!N$1,'max cards'!N$1,"")</f>
        <v/>
      </c>
      <c r="O21" s="46" t="str">
        <f>IF('Energy saving'!$F7&gt;='max cards'!O$1,'max cards'!O$1,"")</f>
        <v/>
      </c>
      <c r="P21" s="46" t="str">
        <f>IF('Energy saving'!$F7&gt;='max cards'!P$1,'max cards'!P$1,"")</f>
        <v/>
      </c>
      <c r="Q21" s="46" t="str">
        <f>IF('Energy saving'!$F7&gt;='max cards'!Q$1,'max cards'!Q$1,"")</f>
        <v/>
      </c>
      <c r="R21" s="46" t="str">
        <f>IF('Energy saving'!$F7&gt;='max cards'!R$1,'max cards'!R$1,"")</f>
        <v/>
      </c>
      <c r="S21" s="46" t="str">
        <f>IF('Energy saving'!$F7&gt;='max cards'!S$1,'max cards'!S$1,"")</f>
        <v/>
      </c>
      <c r="T21" s="46" t="str">
        <f>IF('Energy saving'!$F7&gt;='max cards'!T$1,'max cards'!T$1,"")</f>
        <v/>
      </c>
      <c r="U21" s="46" t="str">
        <f>IF('Energy saving'!$F7&gt;='max cards'!U$1,'max cards'!U$1,"")</f>
        <v/>
      </c>
      <c r="V21" s="46" t="str">
        <f>IF('Energy saving'!$F7&gt;='max cards'!V$1,'max cards'!V$1,"")</f>
        <v/>
      </c>
      <c r="W21" s="46" t="str">
        <f>IF('Energy saving'!$F7&gt;='max cards'!W$1,'max cards'!W$1,"")</f>
        <v/>
      </c>
      <c r="X21" s="46" t="str">
        <f>IF('Energy saving'!$F7&gt;='max cards'!X$1,'max cards'!X$1,"")</f>
        <v/>
      </c>
      <c r="Y21" s="46" t="str">
        <f>IF('Energy saving'!$F7&gt;='max cards'!Y$1,'max cards'!Y$1,"")</f>
        <v/>
      </c>
      <c r="Z21" s="46" t="str">
        <f>IF('Energy saving'!$F7&gt;='max cards'!Z$1,'max cards'!Z$1,"")</f>
        <v/>
      </c>
      <c r="AA21" s="46" t="str">
        <f>IF('Energy saving'!$F7&gt;='max cards'!AA$1,'max cards'!AA$1,"")</f>
        <v/>
      </c>
      <c r="AB21" s="46" t="str">
        <f>IF('Energy saving'!$F7&gt;='max cards'!AB$1,'max cards'!AB$1,"")</f>
        <v/>
      </c>
      <c r="AC21" s="46" t="str">
        <f>IF('Energy saving'!$F7&gt;='max cards'!AC$1,'max cards'!AC$1,"")</f>
        <v/>
      </c>
      <c r="AD21" s="46" t="str">
        <f>IF('Energy saving'!$F7&gt;='max cards'!AD$1,'max cards'!AD$1,"")</f>
        <v/>
      </c>
      <c r="AE21" s="46" t="str">
        <f>IF('Energy saving'!$F7&gt;='max cards'!AE$1,'max cards'!AE$1,"")</f>
        <v/>
      </c>
      <c r="AF21" s="46" t="str">
        <f>IF('Energy saving'!$F7&gt;='max cards'!AF$1,'max cards'!AF$1,"")</f>
        <v/>
      </c>
      <c r="AG21" s="46" t="str">
        <f>IF('Energy saving'!$F7&gt;='max cards'!AG$1,'max cards'!AG$1,"")</f>
        <v/>
      </c>
      <c r="AH21" s="46" t="str">
        <f>IF('Energy saving'!$F7&gt;='max cards'!AH$1,'max cards'!AH$1,"")</f>
        <v/>
      </c>
      <c r="AI21" s="46" t="str">
        <f>IF('Energy saving'!$F7&gt;='max cards'!AI$1,'max cards'!AI$1,"")</f>
        <v/>
      </c>
      <c r="AJ21" s="46" t="str">
        <f>IF('Energy saving'!$F7&gt;='max cards'!AJ$1,'max cards'!AJ$1,"")</f>
        <v/>
      </c>
      <c r="AK21" s="46" t="str">
        <f>IF('Energy saving'!$F7&gt;='max cards'!AK$1,'max cards'!AK$1,"")</f>
        <v/>
      </c>
      <c r="AL21" s="46" t="str">
        <f>IF('Energy saving'!$F7&gt;='max cards'!AL$1,'max cards'!AL$1,"")</f>
        <v/>
      </c>
      <c r="AM21" s="46" t="str">
        <f>IF('Energy saving'!$F7&gt;='max cards'!AM$1,'max cards'!AM$1,"")</f>
        <v/>
      </c>
      <c r="AN21" s="46" t="str">
        <f>IF('Energy saving'!$F7&gt;='max cards'!AN$1,'max cards'!AN$1,"")</f>
        <v/>
      </c>
      <c r="AO21" s="46" t="str">
        <f>IF('Energy saving'!$F7&gt;='max cards'!AO$1,'max cards'!AO$1,"")</f>
        <v/>
      </c>
      <c r="AP21" s="46" t="str">
        <f>IF('Energy saving'!$F7&gt;='max cards'!AP$1,'max cards'!AP$1,"")</f>
        <v/>
      </c>
      <c r="AQ21" s="46" t="str">
        <f>IF('Energy saving'!$F7&gt;='max cards'!AQ$1,'max cards'!AQ$1,"")</f>
        <v/>
      </c>
      <c r="AR21" s="46" t="str">
        <f>IF('Energy saving'!$F7&gt;='max cards'!AR$1,'max cards'!AR$1,"")</f>
        <v/>
      </c>
      <c r="AS21" s="46" t="str">
        <f>IF('Energy saving'!$F7&gt;='max cards'!AS$1,'max cards'!AS$1,"")</f>
        <v/>
      </c>
      <c r="AT21" s="46" t="str">
        <f>IF('Energy saving'!$F7&gt;='max cards'!AT$1,'max cards'!AT$1,"")</f>
        <v/>
      </c>
      <c r="AU21" s="46" t="str">
        <f>IF('Energy saving'!$F7&gt;='max cards'!AU$1,'max cards'!AU$1,"")</f>
        <v/>
      </c>
      <c r="AV21" s="46" t="str">
        <f>IF('Energy saving'!$F7&gt;='max cards'!AV$1,'max cards'!AV$1,"")</f>
        <v/>
      </c>
      <c r="AW21" s="46" t="str">
        <f>IF('Energy saving'!$F7&gt;='max cards'!AW$1,'max cards'!AW$1,"")</f>
        <v/>
      </c>
      <c r="AX21" s="46" t="str">
        <f>IF('Energy saving'!$F7&gt;='max cards'!AX$1,'max cards'!AX$1,"")</f>
        <v/>
      </c>
      <c r="AY21" s="46" t="str">
        <f>IF('Energy saving'!$F7&gt;='max cards'!AY$1,'max cards'!AY$1,"")</f>
        <v/>
      </c>
      <c r="AZ21" s="46" t="str">
        <f>IF('Energy saving'!$F7&gt;='max cards'!AZ$1,'max cards'!AZ$1,"")</f>
        <v/>
      </c>
      <c r="BA21" s="46" t="str">
        <f>IF('Energy saving'!$F7&gt;='max cards'!BA$1,'max cards'!BA$1,"")</f>
        <v/>
      </c>
      <c r="BB21" s="46" t="str">
        <f>IF('Energy saving'!$F7&gt;='max cards'!BB$1,'max cards'!BB$1,"")</f>
        <v/>
      </c>
      <c r="BC21" s="46" t="str">
        <f>IF('Energy saving'!$F7&gt;='max cards'!BC$1,'max cards'!BC$1,"")</f>
        <v/>
      </c>
      <c r="BD21" s="46" t="str">
        <f>IF('Energy saving'!$F7&gt;='max cards'!BD$1,'max cards'!BD$1,"")</f>
        <v/>
      </c>
      <c r="BE21" s="46" t="str">
        <f>IF('Energy saving'!$F7&gt;='max cards'!BE$1,'max cards'!BE$1,"")</f>
        <v/>
      </c>
      <c r="BF21" s="46" t="str">
        <f>IF('Energy saving'!$F7&gt;='max cards'!BF$1,'max cards'!BF$1,"")</f>
        <v/>
      </c>
      <c r="BG21" s="46" t="str">
        <f>IF('Energy saving'!$F7&gt;='max cards'!BG$1,'max cards'!BG$1,"")</f>
        <v/>
      </c>
      <c r="BH21" s="46" t="str">
        <f>IF('Energy saving'!$F7&gt;='max cards'!BH$1,'max cards'!BH$1,"")</f>
        <v/>
      </c>
      <c r="BI21" s="46" t="str">
        <f>IF('Energy saving'!$F7&gt;='max cards'!BI$1,'max cards'!BI$1,"")</f>
        <v/>
      </c>
      <c r="BJ21" s="46" t="str">
        <f>IF('Energy saving'!$F7&gt;='max cards'!BJ$1,'max cards'!BJ$1,"")</f>
        <v/>
      </c>
      <c r="BK21" s="46" t="str">
        <f>IF('Energy saving'!$F7&gt;='max cards'!BK$1,'max cards'!BK$1,"")</f>
        <v/>
      </c>
      <c r="BL21" s="46" t="str">
        <f>IF('Energy saving'!$F7&gt;='max cards'!BL$1,'max cards'!BL$1,"")</f>
        <v/>
      </c>
      <c r="BM21" s="46" t="str">
        <f>IF('Energy saving'!$F7&gt;='max cards'!BM$1,'max cards'!BM$1,"")</f>
        <v/>
      </c>
      <c r="BN21" s="46" t="str">
        <f>IF('Energy saving'!$F7&gt;='max cards'!BN$1,'max cards'!BN$1,"")</f>
        <v/>
      </c>
      <c r="BO21" s="46" t="str">
        <f>IF('Energy saving'!$F7&gt;='max cards'!BO$1,'max cards'!BO$1,"")</f>
        <v/>
      </c>
      <c r="BP21" s="46" t="str">
        <f>IF('Energy saving'!$F7&gt;='max cards'!BP$1,'max cards'!BP$1,"")</f>
        <v/>
      </c>
      <c r="BQ21" s="46" t="str">
        <f>IF('Energy saving'!$F7&gt;='max cards'!BQ$1,'max cards'!BQ$1,"")</f>
        <v/>
      </c>
      <c r="BR21" s="46" t="str">
        <f>IF('Energy saving'!$F7&gt;='max cards'!BR$1,'max cards'!BR$1,"")</f>
        <v/>
      </c>
      <c r="BS21" s="46" t="str">
        <f>IF('Energy saving'!$F7&gt;='max cards'!BS$1,'max cards'!BS$1,"")</f>
        <v/>
      </c>
      <c r="BT21" s="46" t="str">
        <f>IF('Energy saving'!$F7&gt;='max cards'!BT$1,'max cards'!BT$1,"")</f>
        <v/>
      </c>
      <c r="BU21" s="46" t="str">
        <f>IF('Energy saving'!$F7&gt;='max cards'!BU$1,'max cards'!BU$1,"")</f>
        <v/>
      </c>
      <c r="BV21" s="46" t="str">
        <f>IF('Energy saving'!$F7&gt;='max cards'!BV$1,'max cards'!BV$1,"")</f>
        <v/>
      </c>
      <c r="BW21" s="46" t="str">
        <f>IF('Energy saving'!$F7&gt;='max cards'!BW$1,'max cards'!BW$1,"")</f>
        <v/>
      </c>
      <c r="BX21" s="46" t="str">
        <f>IF('Energy saving'!$F7&gt;='max cards'!BX$1,'max cards'!BX$1,"")</f>
        <v/>
      </c>
      <c r="BY21" s="46" t="str">
        <f>IF('Energy saving'!$F7&gt;='max cards'!BY$1,'max cards'!BY$1,"")</f>
        <v/>
      </c>
      <c r="BZ21" s="46" t="str">
        <f>IF('Energy saving'!$F7&gt;='max cards'!BZ$1,'max cards'!BZ$1,"")</f>
        <v/>
      </c>
      <c r="CA21" s="46" t="str">
        <f>IF('Energy saving'!$F7&gt;='max cards'!CA$1,'max cards'!CA$1,"")</f>
        <v/>
      </c>
      <c r="CB21" s="46" t="str">
        <f>IF('Energy saving'!$F7&gt;='max cards'!CB$1,'max cards'!CB$1,"")</f>
        <v/>
      </c>
      <c r="CC21" s="46" t="str">
        <f>IF('Energy saving'!$F7&gt;='max cards'!CC$1,'max cards'!CC$1,"")</f>
        <v/>
      </c>
      <c r="CD21" s="46" t="str">
        <f>IF('Energy saving'!$F7&gt;='max cards'!CD$1,'max cards'!CD$1,"")</f>
        <v/>
      </c>
      <c r="CE21" s="46" t="str">
        <f>IF('Energy saving'!$F7&gt;='max cards'!CE$1,'max cards'!CE$1,"")</f>
        <v/>
      </c>
      <c r="CF21" s="46" t="str">
        <f>IF('Energy saving'!$F7&gt;='max cards'!CF$1,'max cards'!CF$1,"")</f>
        <v/>
      </c>
      <c r="CG21" s="46" t="str">
        <f>IF('Energy saving'!$F7&gt;='max cards'!CG$1,'max cards'!CG$1,"")</f>
        <v/>
      </c>
      <c r="CH21" s="46" t="str">
        <f>IF('Energy saving'!$F7&gt;='max cards'!CH$1,'max cards'!CH$1,"")</f>
        <v/>
      </c>
      <c r="CI21" s="46" t="str">
        <f>IF('Energy saving'!$F7&gt;='max cards'!CI$1,'max cards'!CI$1,"")</f>
        <v/>
      </c>
      <c r="CJ21" s="46" t="str">
        <f>IF('Energy saving'!$F7&gt;='max cards'!CJ$1,'max cards'!CJ$1,"")</f>
        <v/>
      </c>
      <c r="CK21" s="46" t="str">
        <f>IF('Energy saving'!$F7&gt;='max cards'!CK$1,'max cards'!CK$1,"")</f>
        <v/>
      </c>
      <c r="CL21" s="46" t="str">
        <f>IF('Energy saving'!$F7&gt;='max cards'!CL$1,'max cards'!CL$1,"")</f>
        <v/>
      </c>
      <c r="CM21" s="46" t="str">
        <f>IF('Energy saving'!$F7&gt;='max cards'!CM$1,'max cards'!CM$1,"")</f>
        <v/>
      </c>
      <c r="CN21" s="46" t="str">
        <f>IF('Energy saving'!$F7&gt;='max cards'!CN$1,'max cards'!CN$1,"")</f>
        <v/>
      </c>
      <c r="CO21" s="46" t="str">
        <f>IF('Energy saving'!$F7&gt;='max cards'!CO$1,'max cards'!CO$1,"")</f>
        <v/>
      </c>
      <c r="CP21" s="46" t="str">
        <f>IF('Energy saving'!$F7&gt;='max cards'!CP$1,'max cards'!CP$1,"")</f>
        <v/>
      </c>
      <c r="CQ21" s="46" t="str">
        <f>IF('Energy saving'!$F7&gt;='max cards'!CQ$1,'max cards'!CQ$1,"")</f>
        <v/>
      </c>
      <c r="CR21" s="46" t="str">
        <f>IF('Energy saving'!$F7&gt;='max cards'!CR$1,'max cards'!CR$1,"")</f>
        <v/>
      </c>
      <c r="CS21" s="46" t="str">
        <f>IF('Energy saving'!$F7&gt;='max cards'!CS$1,'max cards'!CS$1,"")</f>
        <v/>
      </c>
      <c r="CT21" s="46" t="str">
        <f>IF('Energy saving'!$F7&gt;='max cards'!CT$1,'max cards'!CT$1,"")</f>
        <v/>
      </c>
      <c r="CU21" s="46" t="str">
        <f>IF('Energy saving'!$F7&gt;='max cards'!CU$1,'max cards'!CU$1,"")</f>
        <v/>
      </c>
      <c r="CV21" s="46" t="str">
        <f>IF('Energy saving'!$F7&gt;='max cards'!CV$1,'max cards'!CV$1,"")</f>
        <v/>
      </c>
      <c r="CW21" s="46" t="str">
        <f>IF('Energy saving'!$F7&gt;='max cards'!CW$1,'max cards'!CW$1,"")</f>
        <v/>
      </c>
      <c r="CX21" s="46" t="str">
        <f>IF('Energy saving'!$F7&gt;='max cards'!CX$1,'max cards'!CX$1,"")</f>
        <v/>
      </c>
      <c r="CY21" s="46" t="str">
        <f>IF('Energy saving'!$F7&gt;='max cards'!CY$1,'max cards'!CY$1,"")</f>
        <v/>
      </c>
      <c r="CZ21" s="46" t="str">
        <f>IF('Energy saving'!$F7&gt;='max cards'!CZ$1,'max cards'!CZ$1,"")</f>
        <v/>
      </c>
      <c r="DA21" s="46" t="str">
        <f>IF('Energy saving'!$F7&gt;='max cards'!DA$1,'max cards'!DA$1,"")</f>
        <v/>
      </c>
      <c r="DB21" s="46" t="str">
        <f>IF('Energy saving'!$F7&gt;='max cards'!DB$1,'max cards'!DB$1,"")</f>
        <v/>
      </c>
      <c r="DC21" s="46" t="str">
        <f>IF('Energy saving'!$F7&gt;='max cards'!DC$1,'max cards'!DC$1,"")</f>
        <v/>
      </c>
      <c r="DD21" s="46" t="str">
        <f>IF('Energy saving'!$F7&gt;='max cards'!DD$1,'max cards'!DD$1,"")</f>
        <v/>
      </c>
      <c r="DE21" s="46" t="str">
        <f>IF('Energy saving'!$F7&gt;='max cards'!DE$1,'max cards'!DE$1,"")</f>
        <v/>
      </c>
      <c r="DF21" s="46" t="str">
        <f>IF('Energy saving'!$F7&gt;='max cards'!DF$1,'max cards'!DF$1,"")</f>
        <v/>
      </c>
      <c r="DG21" s="46" t="str">
        <f>IF('Energy saving'!$F7&gt;='max cards'!DG$1,'max cards'!DG$1,"")</f>
        <v/>
      </c>
      <c r="DH21" s="46" t="str">
        <f>IF('Energy saving'!$F7&gt;='max cards'!DH$1,'max cards'!DH$1,"")</f>
        <v/>
      </c>
      <c r="DI21" s="46" t="str">
        <f>IF('Energy saving'!$F7&gt;='max cards'!DI$1,'max cards'!DI$1,"")</f>
        <v/>
      </c>
      <c r="DJ21" s="46" t="str">
        <f>IF('Energy saving'!$F7&gt;='max cards'!DJ$1,'max cards'!DJ$1,"")</f>
        <v/>
      </c>
      <c r="DK21" s="46" t="str">
        <f>IF('Energy saving'!$F7&gt;='max cards'!DK$1,'max cards'!DK$1,"")</f>
        <v/>
      </c>
      <c r="DL21" s="46" t="str">
        <f>IF('Energy saving'!$F7&gt;='max cards'!DL$1,'max cards'!DL$1,"")</f>
        <v/>
      </c>
      <c r="DM21" s="46" t="str">
        <f>IF('Energy saving'!$F7&gt;='max cards'!DM$1,'max cards'!DM$1,"")</f>
        <v/>
      </c>
      <c r="DN21" s="46" t="str">
        <f>IF('Energy saving'!$F7&gt;='max cards'!DN$1,'max cards'!DN$1,"")</f>
        <v/>
      </c>
      <c r="DO21" s="46" t="str">
        <f>IF('Energy saving'!$F7&gt;='max cards'!DO$1,'max cards'!DO$1,"")</f>
        <v/>
      </c>
      <c r="DP21" s="46" t="str">
        <f>IF('Energy saving'!$F7&gt;='max cards'!DP$1,'max cards'!DP$1,"")</f>
        <v/>
      </c>
      <c r="DQ21" s="46" t="str">
        <f>IF('Energy saving'!$F7&gt;='max cards'!DQ$1,'max cards'!DQ$1,"")</f>
        <v/>
      </c>
      <c r="DR21" s="46" t="str">
        <f>IF('Energy saving'!$F7&gt;='max cards'!DR$1,'max cards'!DR$1,"")</f>
        <v/>
      </c>
      <c r="DS21" s="46" t="str">
        <f>IF('Energy saving'!$F7&gt;='max cards'!DS$1,'max cards'!DS$1,"")</f>
        <v/>
      </c>
      <c r="DT21" s="46" t="str">
        <f>IF('Energy saving'!$F7&gt;='max cards'!DT$1,'max cards'!DT$1,"")</f>
        <v/>
      </c>
      <c r="DU21" s="46" t="str">
        <f>IF('Energy saving'!$F7&gt;='max cards'!DU$1,'max cards'!DU$1,"")</f>
        <v/>
      </c>
      <c r="DV21" s="46" t="str">
        <f>IF('Energy saving'!$F7&gt;='max cards'!DV$1,'max cards'!DV$1,"")</f>
        <v/>
      </c>
      <c r="DW21" s="46" t="str">
        <f>IF('Energy saving'!$F7&gt;='max cards'!DW$1,'max cards'!DW$1,"")</f>
        <v/>
      </c>
      <c r="DX21" s="46" t="str">
        <f>IF('Energy saving'!$F7&gt;='max cards'!DX$1,'max cards'!DX$1,"")</f>
        <v/>
      </c>
      <c r="DY21" s="46" t="str">
        <f>IF('Energy saving'!$F7&gt;='max cards'!DY$1,'max cards'!DY$1,"")</f>
        <v/>
      </c>
      <c r="DZ21" s="46" t="str">
        <f>IF('Energy saving'!$F7&gt;='max cards'!DZ$1,'max cards'!DZ$1,"")</f>
        <v/>
      </c>
      <c r="EA21" s="46" t="str">
        <f>IF('Energy saving'!$F7&gt;='max cards'!EA$1,'max cards'!EA$1,"")</f>
        <v/>
      </c>
      <c r="EB21" s="46" t="str">
        <f>IF('Energy saving'!$F7&gt;='max cards'!EB$1,'max cards'!EB$1,"")</f>
        <v/>
      </c>
      <c r="EC21" s="46" t="str">
        <f>IF('Energy saving'!$F7&gt;='max cards'!EC$1,'max cards'!EC$1,"")</f>
        <v/>
      </c>
      <c r="ED21" s="46" t="str">
        <f>IF('Energy saving'!$F7&gt;='max cards'!ED$1,'max cards'!ED$1,"")</f>
        <v/>
      </c>
      <c r="EE21" s="46" t="str">
        <f>IF('Energy saving'!$F7&gt;='max cards'!EE$1,'max cards'!EE$1,"")</f>
        <v/>
      </c>
      <c r="EF21" s="46" t="str">
        <f>IF('Energy saving'!$F7&gt;='max cards'!EF$1,'max cards'!EF$1,"")</f>
        <v/>
      </c>
      <c r="EG21" s="46" t="str">
        <f>IF('Energy saving'!$F7&gt;='max cards'!EG$1,'max cards'!EG$1,"")</f>
        <v/>
      </c>
      <c r="EH21" s="46" t="str">
        <f>IF('Energy saving'!$F7&gt;='max cards'!EH$1,'max cards'!EH$1,"")</f>
        <v/>
      </c>
      <c r="EI21" s="46" t="str">
        <f>IF('Energy saving'!$F7&gt;='max cards'!EI$1,'max cards'!EI$1,"")</f>
        <v/>
      </c>
      <c r="EJ21" s="46" t="str">
        <f>IF('Energy saving'!$F7&gt;='max cards'!EJ$1,'max cards'!EJ$1,"")</f>
        <v/>
      </c>
      <c r="EK21" s="46" t="str">
        <f>IF('Energy saving'!$F7&gt;='max cards'!EK$1,'max cards'!EK$1,"")</f>
        <v/>
      </c>
      <c r="EL21" s="46" t="str">
        <f>IF('Energy saving'!$F7&gt;='max cards'!EL$1,'max cards'!EL$1,"")</f>
        <v/>
      </c>
      <c r="EM21" s="46" t="str">
        <f>IF('Energy saving'!$F7&gt;='max cards'!EM$1,'max cards'!EM$1,"")</f>
        <v/>
      </c>
      <c r="EN21" s="46" t="str">
        <f>IF('Energy saving'!$F7&gt;='max cards'!EN$1,'max cards'!EN$1,"")</f>
        <v/>
      </c>
      <c r="EO21" s="46" t="str">
        <f>IF('Energy saving'!$F7&gt;='max cards'!EO$1,'max cards'!EO$1,"")</f>
        <v/>
      </c>
      <c r="EP21" s="46" t="str">
        <f>IF('Energy saving'!$F7&gt;='max cards'!EP$1,'max cards'!EP$1,"")</f>
        <v/>
      </c>
      <c r="EQ21" s="46" t="str">
        <f>IF('Energy saving'!$F7&gt;='max cards'!EQ$1,'max cards'!EQ$1,"")</f>
        <v/>
      </c>
      <c r="ER21" s="46" t="str">
        <f>IF('Energy saving'!$F7&gt;='max cards'!ER$1,'max cards'!ER$1,"")</f>
        <v/>
      </c>
      <c r="ES21" s="46" t="str">
        <f>IF('Energy saving'!$F7&gt;='max cards'!ES$1,'max cards'!ES$1,"")</f>
        <v/>
      </c>
      <c r="ET21" s="46" t="str">
        <f>IF('Energy saving'!$F7&gt;='max cards'!ET$1,'max cards'!ET$1,"")</f>
        <v/>
      </c>
      <c r="EU21" s="46" t="str">
        <f>IF('Energy saving'!$F7&gt;='max cards'!EU$1,'max cards'!EU$1,"")</f>
        <v/>
      </c>
      <c r="EV21" s="46" t="str">
        <f>IF('Energy saving'!$F7&gt;='max cards'!EV$1,'max cards'!EV$1,"")</f>
        <v/>
      </c>
      <c r="EW21" s="46" t="str">
        <f>IF('Energy saving'!$F7&gt;='max cards'!EW$1,'max cards'!EW$1,"")</f>
        <v/>
      </c>
      <c r="EX21" s="46" t="str">
        <f>IF('Energy saving'!$F7&gt;='max cards'!EX$1,'max cards'!EX$1,"")</f>
        <v/>
      </c>
      <c r="EY21" s="46" t="str">
        <f>IF('Energy saving'!$F7&gt;='max cards'!EY$1,'max cards'!EY$1,"")</f>
        <v/>
      </c>
      <c r="EZ21" s="46" t="str">
        <f>IF('Energy saving'!$F7&gt;='max cards'!EZ$1,'max cards'!EZ$1,"")</f>
        <v/>
      </c>
      <c r="FA21" s="46" t="str">
        <f>IF('Energy saving'!$F7&gt;='max cards'!FA$1,'max cards'!FA$1,"")</f>
        <v/>
      </c>
      <c r="FB21" s="46" t="str">
        <f>IF('Energy saving'!$F7&gt;='max cards'!FB$1,'max cards'!FB$1,"")</f>
        <v/>
      </c>
      <c r="FC21" s="46" t="str">
        <f>IF('Energy saving'!$F7&gt;='max cards'!FC$1,'max cards'!FC$1,"")</f>
        <v/>
      </c>
      <c r="FD21" s="46" t="str">
        <f>IF('Energy saving'!$F7&gt;='max cards'!FD$1,'max cards'!FD$1,"")</f>
        <v/>
      </c>
      <c r="FE21" s="46" t="str">
        <f>IF('Energy saving'!$F7&gt;='max cards'!FE$1,'max cards'!FE$1,"")</f>
        <v/>
      </c>
      <c r="FF21" s="46" t="str">
        <f>IF('Energy saving'!$F7&gt;='max cards'!FF$1,'max cards'!FF$1,"")</f>
        <v/>
      </c>
      <c r="FG21" s="46" t="str">
        <f>IF('Energy saving'!$F7&gt;='max cards'!FG$1,'max cards'!FG$1,"")</f>
        <v/>
      </c>
      <c r="FH21" s="46" t="str">
        <f>IF('Energy saving'!$F7&gt;='max cards'!FH$1,'max cards'!FH$1,"")</f>
        <v/>
      </c>
      <c r="FI21" s="46" t="str">
        <f>IF('Energy saving'!$F7&gt;='max cards'!FI$1,'max cards'!FI$1,"")</f>
        <v/>
      </c>
      <c r="FJ21" s="46" t="str">
        <f>IF('Energy saving'!$F7&gt;='max cards'!FJ$1,'max cards'!FJ$1,"")</f>
        <v/>
      </c>
      <c r="FK21" s="46" t="str">
        <f>IF('Energy saving'!$F7&gt;='max cards'!FK$1,'max cards'!FK$1,"")</f>
        <v/>
      </c>
      <c r="FL21" s="46" t="str">
        <f>IF('Energy saving'!$F7&gt;='max cards'!FL$1,'max cards'!FL$1,"")</f>
        <v/>
      </c>
      <c r="FM21" s="46" t="str">
        <f>IF('Energy saving'!$F7&gt;='max cards'!FM$1,'max cards'!FM$1,"")</f>
        <v/>
      </c>
      <c r="FN21" s="46" t="str">
        <f>IF('Energy saving'!$F7&gt;='max cards'!FN$1,'max cards'!FN$1,"")</f>
        <v/>
      </c>
      <c r="FO21" s="46" t="str">
        <f>IF('Energy saving'!$F7&gt;='max cards'!FO$1,'max cards'!FO$1,"")</f>
        <v/>
      </c>
      <c r="FP21" s="46" t="str">
        <f>IF('Energy saving'!$F7&gt;='max cards'!FP$1,'max cards'!FP$1,"")</f>
        <v/>
      </c>
      <c r="FQ21" s="46" t="str">
        <f>IF('Energy saving'!$F7&gt;='max cards'!FQ$1,'max cards'!FQ$1,"")</f>
        <v/>
      </c>
      <c r="FR21" s="46" t="str">
        <f>IF('Energy saving'!$F7&gt;='max cards'!FR$1,'max cards'!FR$1,"")</f>
        <v/>
      </c>
      <c r="FS21" s="46" t="str">
        <f>IF('Energy saving'!$F7&gt;='max cards'!FS$1,'max cards'!FS$1,"")</f>
        <v/>
      </c>
      <c r="FT21" s="46" t="str">
        <f>IF('Energy saving'!$F7&gt;='max cards'!FT$1,'max cards'!FT$1,"")</f>
        <v/>
      </c>
      <c r="FU21" s="46" t="str">
        <f>IF('Energy saving'!$F7&gt;='max cards'!FU$1,'max cards'!FU$1,"")</f>
        <v/>
      </c>
      <c r="FV21" s="46" t="str">
        <f>IF('Energy saving'!$F7&gt;='max cards'!FV$1,'max cards'!FV$1,"")</f>
        <v/>
      </c>
      <c r="FW21" s="46" t="str">
        <f>IF('Energy saving'!$F7&gt;='max cards'!FW$1,'max cards'!FW$1,"")</f>
        <v/>
      </c>
      <c r="FX21" s="46" t="str">
        <f>IF('Energy saving'!$F7&gt;='max cards'!FX$1,'max cards'!FX$1,"")</f>
        <v/>
      </c>
      <c r="FY21" s="46" t="str">
        <f>IF('Energy saving'!$F7&gt;='max cards'!FY$1,'max cards'!FY$1,"")</f>
        <v/>
      </c>
      <c r="FZ21" s="46" t="str">
        <f>IF('Energy saving'!$F7&gt;='max cards'!FZ$1,'max cards'!FZ$1,"")</f>
        <v/>
      </c>
      <c r="GA21" s="46" t="str">
        <f>IF('Energy saving'!$F7&gt;='max cards'!GA$1,'max cards'!GA$1,"")</f>
        <v/>
      </c>
      <c r="GB21" s="46" t="str">
        <f>IF('Energy saving'!$F7&gt;='max cards'!GB$1,'max cards'!GB$1,"")</f>
        <v/>
      </c>
      <c r="GC21" s="46" t="str">
        <f>IF('Energy saving'!$F7&gt;='max cards'!GC$1,'max cards'!GC$1,"")</f>
        <v/>
      </c>
      <c r="GD21" s="46" t="str">
        <f>IF('Energy saving'!$F7&gt;='max cards'!GD$1,'max cards'!GD$1,"")</f>
        <v/>
      </c>
      <c r="GE21" s="46" t="str">
        <f>IF('Energy saving'!$F7&gt;='max cards'!GE$1,'max cards'!GE$1,"")</f>
        <v/>
      </c>
      <c r="GF21" s="46" t="str">
        <f>IF('Energy saving'!$F7&gt;='max cards'!GF$1,'max cards'!GF$1,"")</f>
        <v/>
      </c>
      <c r="GG21" s="46" t="str">
        <f>IF('Energy saving'!$F7&gt;='max cards'!GG$1,'max cards'!GG$1,"")</f>
        <v/>
      </c>
      <c r="GH21" s="46" t="str">
        <f>IF('Energy saving'!$F7&gt;='max cards'!GH$1,'max cards'!GH$1,"")</f>
        <v/>
      </c>
      <c r="GI21" s="46" t="str">
        <f>IF('Energy saving'!$F7&gt;='max cards'!GI$1,'max cards'!GI$1,"")</f>
        <v/>
      </c>
      <c r="GJ21" s="46" t="str">
        <f>IF('Energy saving'!$F7&gt;='max cards'!GJ$1,'max cards'!GJ$1,"")</f>
        <v/>
      </c>
      <c r="GK21" s="46" t="str">
        <f>IF('Energy saving'!$F7&gt;='max cards'!GK$1,'max cards'!GK$1,"")</f>
        <v/>
      </c>
      <c r="GL21" s="46" t="str">
        <f>IF('Energy saving'!$F7&gt;='max cards'!GL$1,'max cards'!GL$1,"")</f>
        <v/>
      </c>
      <c r="GM21" s="46" t="str">
        <f>IF('Energy saving'!$F7&gt;='max cards'!GM$1,'max cards'!GM$1,"")</f>
        <v/>
      </c>
      <c r="GN21" s="46" t="str">
        <f>IF('Energy saving'!$F7&gt;='max cards'!GN$1,'max cards'!GN$1,"")</f>
        <v/>
      </c>
      <c r="GO21" s="46" t="str">
        <f>IF('Energy saving'!$F7&gt;='max cards'!GO$1,'max cards'!GO$1,"")</f>
        <v/>
      </c>
      <c r="GP21" s="46" t="str">
        <f>IF('Energy saving'!$F7&gt;='max cards'!GP$1,'max cards'!GP$1,"")</f>
        <v/>
      </c>
      <c r="GQ21" s="46" t="str">
        <f>IF('Energy saving'!$F7&gt;='max cards'!GQ$1,'max cards'!GQ$1,"")</f>
        <v/>
      </c>
      <c r="GR21" s="46" t="str">
        <f>IF('Energy saving'!$F7&gt;='max cards'!GR$1,'max cards'!GR$1,"")</f>
        <v/>
      </c>
      <c r="GS21" s="46" t="str">
        <f>IF('Energy saving'!$F7&gt;='max cards'!GS$1,'max cards'!GS$1,"")</f>
        <v/>
      </c>
      <c r="GT21" s="46" t="str">
        <f>IF('Energy saving'!$F7&gt;='max cards'!GT$1,'max cards'!GT$1,"")</f>
        <v/>
      </c>
    </row>
    <row r="22" spans="1:202" s="46" customFormat="1" x14ac:dyDescent="0.35">
      <c r="A22" s="74" t="str">
        <f>'Energy saving'!A8</f>
        <v>EnerPHit (1 card represents 1% of homes)</v>
      </c>
      <c r="B22" s="46">
        <f>IF('Energy saving'!$F8&gt;='max cards'!B$1,'max cards'!B$1,"")</f>
        <v>0</v>
      </c>
      <c r="C22" s="46">
        <f>IF('Energy saving'!$F8&gt;='max cards'!C$1,'max cards'!C$1,"")</f>
        <v>1</v>
      </c>
      <c r="D22" s="46">
        <f>IF('Energy saving'!$F8&gt;='max cards'!D$1,'max cards'!D$1,"")</f>
        <v>2</v>
      </c>
      <c r="E22" s="46">
        <f>IF('Energy saving'!$F8&gt;='max cards'!E$1,'max cards'!E$1,"")</f>
        <v>3</v>
      </c>
      <c r="F22" s="46">
        <f>IF('Energy saving'!$F8&gt;='max cards'!F$1,'max cards'!F$1,"")</f>
        <v>4</v>
      </c>
      <c r="G22" s="46">
        <f>IF('Energy saving'!$F8&gt;='max cards'!G$1,'max cards'!G$1,"")</f>
        <v>5</v>
      </c>
      <c r="H22" s="46">
        <f>IF('Energy saving'!$F8&gt;='max cards'!H$1,'max cards'!H$1,"")</f>
        <v>6</v>
      </c>
      <c r="I22" s="46">
        <f>IF('Energy saving'!$F8&gt;='max cards'!I$1,'max cards'!I$1,"")</f>
        <v>7</v>
      </c>
      <c r="J22" s="46">
        <f>IF('Energy saving'!$F8&gt;='max cards'!J$1,'max cards'!J$1,"")</f>
        <v>8</v>
      </c>
      <c r="K22" s="46">
        <f>IF('Energy saving'!$F8&gt;='max cards'!K$1,'max cards'!K$1,"")</f>
        <v>9</v>
      </c>
      <c r="L22" s="46">
        <f>IF('Energy saving'!$F8&gt;='max cards'!L$1,'max cards'!L$1,"")</f>
        <v>10</v>
      </c>
      <c r="M22" s="46" t="str">
        <f>IF('Energy saving'!$F8&gt;='max cards'!M$1,'max cards'!M$1,"")</f>
        <v/>
      </c>
      <c r="N22" s="46" t="str">
        <f>IF('Energy saving'!$F8&gt;='max cards'!N$1,'max cards'!N$1,"")</f>
        <v/>
      </c>
      <c r="O22" s="46" t="str">
        <f>IF('Energy saving'!$F8&gt;='max cards'!O$1,'max cards'!O$1,"")</f>
        <v/>
      </c>
      <c r="P22" s="46" t="str">
        <f>IF('Energy saving'!$F8&gt;='max cards'!P$1,'max cards'!P$1,"")</f>
        <v/>
      </c>
      <c r="Q22" s="46" t="str">
        <f>IF('Energy saving'!$F8&gt;='max cards'!Q$1,'max cards'!Q$1,"")</f>
        <v/>
      </c>
      <c r="R22" s="46" t="str">
        <f>IF('Energy saving'!$F8&gt;='max cards'!R$1,'max cards'!R$1,"")</f>
        <v/>
      </c>
      <c r="S22" s="46" t="str">
        <f>IF('Energy saving'!$F8&gt;='max cards'!S$1,'max cards'!S$1,"")</f>
        <v/>
      </c>
      <c r="T22" s="46" t="str">
        <f>IF('Energy saving'!$F8&gt;='max cards'!T$1,'max cards'!T$1,"")</f>
        <v/>
      </c>
      <c r="U22" s="46" t="str">
        <f>IF('Energy saving'!$F8&gt;='max cards'!U$1,'max cards'!U$1,"")</f>
        <v/>
      </c>
      <c r="V22" s="46" t="str">
        <f>IF('Energy saving'!$F8&gt;='max cards'!V$1,'max cards'!V$1,"")</f>
        <v/>
      </c>
      <c r="W22" s="46" t="str">
        <f>IF('Energy saving'!$F8&gt;='max cards'!W$1,'max cards'!W$1,"")</f>
        <v/>
      </c>
      <c r="X22" s="46" t="str">
        <f>IF('Energy saving'!$F8&gt;='max cards'!X$1,'max cards'!X$1,"")</f>
        <v/>
      </c>
      <c r="Y22" s="46" t="str">
        <f>IF('Energy saving'!$F8&gt;='max cards'!Y$1,'max cards'!Y$1,"")</f>
        <v/>
      </c>
      <c r="Z22" s="46" t="str">
        <f>IF('Energy saving'!$F8&gt;='max cards'!Z$1,'max cards'!Z$1,"")</f>
        <v/>
      </c>
      <c r="AA22" s="46" t="str">
        <f>IF('Energy saving'!$F8&gt;='max cards'!AA$1,'max cards'!AA$1,"")</f>
        <v/>
      </c>
      <c r="AB22" s="46" t="str">
        <f>IF('Energy saving'!$F8&gt;='max cards'!AB$1,'max cards'!AB$1,"")</f>
        <v/>
      </c>
      <c r="AC22" s="46" t="str">
        <f>IF('Energy saving'!$F8&gt;='max cards'!AC$1,'max cards'!AC$1,"")</f>
        <v/>
      </c>
      <c r="AD22" s="46" t="str">
        <f>IF('Energy saving'!$F8&gt;='max cards'!AD$1,'max cards'!AD$1,"")</f>
        <v/>
      </c>
      <c r="AE22" s="46" t="str">
        <f>IF('Energy saving'!$F8&gt;='max cards'!AE$1,'max cards'!AE$1,"")</f>
        <v/>
      </c>
      <c r="AF22" s="46" t="str">
        <f>IF('Energy saving'!$F8&gt;='max cards'!AF$1,'max cards'!AF$1,"")</f>
        <v/>
      </c>
      <c r="AG22" s="46" t="str">
        <f>IF('Energy saving'!$F8&gt;='max cards'!AG$1,'max cards'!AG$1,"")</f>
        <v/>
      </c>
      <c r="AH22" s="46" t="str">
        <f>IF('Energy saving'!$F8&gt;='max cards'!AH$1,'max cards'!AH$1,"")</f>
        <v/>
      </c>
      <c r="AI22" s="46" t="str">
        <f>IF('Energy saving'!$F8&gt;='max cards'!AI$1,'max cards'!AI$1,"")</f>
        <v/>
      </c>
      <c r="AJ22" s="46" t="str">
        <f>IF('Energy saving'!$F8&gt;='max cards'!AJ$1,'max cards'!AJ$1,"")</f>
        <v/>
      </c>
      <c r="AK22" s="46" t="str">
        <f>IF('Energy saving'!$F8&gt;='max cards'!AK$1,'max cards'!AK$1,"")</f>
        <v/>
      </c>
      <c r="AL22" s="46" t="str">
        <f>IF('Energy saving'!$F8&gt;='max cards'!AL$1,'max cards'!AL$1,"")</f>
        <v/>
      </c>
      <c r="AM22" s="46" t="str">
        <f>IF('Energy saving'!$F8&gt;='max cards'!AM$1,'max cards'!AM$1,"")</f>
        <v/>
      </c>
      <c r="AN22" s="46" t="str">
        <f>IF('Energy saving'!$F8&gt;='max cards'!AN$1,'max cards'!AN$1,"")</f>
        <v/>
      </c>
      <c r="AO22" s="46" t="str">
        <f>IF('Energy saving'!$F8&gt;='max cards'!AO$1,'max cards'!AO$1,"")</f>
        <v/>
      </c>
      <c r="AP22" s="46" t="str">
        <f>IF('Energy saving'!$F8&gt;='max cards'!AP$1,'max cards'!AP$1,"")</f>
        <v/>
      </c>
      <c r="AQ22" s="46" t="str">
        <f>IF('Energy saving'!$F8&gt;='max cards'!AQ$1,'max cards'!AQ$1,"")</f>
        <v/>
      </c>
      <c r="AR22" s="46" t="str">
        <f>IF('Energy saving'!$F8&gt;='max cards'!AR$1,'max cards'!AR$1,"")</f>
        <v/>
      </c>
      <c r="AS22" s="46" t="str">
        <f>IF('Energy saving'!$F8&gt;='max cards'!AS$1,'max cards'!AS$1,"")</f>
        <v/>
      </c>
      <c r="AT22" s="46" t="str">
        <f>IF('Energy saving'!$F8&gt;='max cards'!AT$1,'max cards'!AT$1,"")</f>
        <v/>
      </c>
      <c r="AU22" s="46" t="str">
        <f>IF('Energy saving'!$F8&gt;='max cards'!AU$1,'max cards'!AU$1,"")</f>
        <v/>
      </c>
      <c r="AV22" s="46" t="str">
        <f>IF('Energy saving'!$F8&gt;='max cards'!AV$1,'max cards'!AV$1,"")</f>
        <v/>
      </c>
      <c r="AW22" s="46" t="str">
        <f>IF('Energy saving'!$F8&gt;='max cards'!AW$1,'max cards'!AW$1,"")</f>
        <v/>
      </c>
      <c r="AX22" s="46" t="str">
        <f>IF('Energy saving'!$F8&gt;='max cards'!AX$1,'max cards'!AX$1,"")</f>
        <v/>
      </c>
      <c r="AY22" s="46" t="str">
        <f>IF('Energy saving'!$F8&gt;='max cards'!AY$1,'max cards'!AY$1,"")</f>
        <v/>
      </c>
      <c r="AZ22" s="46" t="str">
        <f>IF('Energy saving'!$F8&gt;='max cards'!AZ$1,'max cards'!AZ$1,"")</f>
        <v/>
      </c>
      <c r="BA22" s="46" t="str">
        <f>IF('Energy saving'!$F8&gt;='max cards'!BA$1,'max cards'!BA$1,"")</f>
        <v/>
      </c>
      <c r="BB22" s="46" t="str">
        <f>IF('Energy saving'!$F8&gt;='max cards'!BB$1,'max cards'!BB$1,"")</f>
        <v/>
      </c>
      <c r="BC22" s="46" t="str">
        <f>IF('Energy saving'!$F8&gt;='max cards'!BC$1,'max cards'!BC$1,"")</f>
        <v/>
      </c>
      <c r="BD22" s="46" t="str">
        <f>IF('Energy saving'!$F8&gt;='max cards'!BD$1,'max cards'!BD$1,"")</f>
        <v/>
      </c>
      <c r="BE22" s="46" t="str">
        <f>IF('Energy saving'!$F8&gt;='max cards'!BE$1,'max cards'!BE$1,"")</f>
        <v/>
      </c>
      <c r="BF22" s="46" t="str">
        <f>IF('Energy saving'!$F8&gt;='max cards'!BF$1,'max cards'!BF$1,"")</f>
        <v/>
      </c>
      <c r="BG22" s="46" t="str">
        <f>IF('Energy saving'!$F8&gt;='max cards'!BG$1,'max cards'!BG$1,"")</f>
        <v/>
      </c>
      <c r="BH22" s="46" t="str">
        <f>IF('Energy saving'!$F8&gt;='max cards'!BH$1,'max cards'!BH$1,"")</f>
        <v/>
      </c>
      <c r="BI22" s="46" t="str">
        <f>IF('Energy saving'!$F8&gt;='max cards'!BI$1,'max cards'!BI$1,"")</f>
        <v/>
      </c>
      <c r="BJ22" s="46" t="str">
        <f>IF('Energy saving'!$F8&gt;='max cards'!BJ$1,'max cards'!BJ$1,"")</f>
        <v/>
      </c>
      <c r="BK22" s="46" t="str">
        <f>IF('Energy saving'!$F8&gt;='max cards'!BK$1,'max cards'!BK$1,"")</f>
        <v/>
      </c>
      <c r="BL22" s="46" t="str">
        <f>IF('Energy saving'!$F8&gt;='max cards'!BL$1,'max cards'!BL$1,"")</f>
        <v/>
      </c>
      <c r="BM22" s="46" t="str">
        <f>IF('Energy saving'!$F8&gt;='max cards'!BM$1,'max cards'!BM$1,"")</f>
        <v/>
      </c>
      <c r="BN22" s="46" t="str">
        <f>IF('Energy saving'!$F8&gt;='max cards'!BN$1,'max cards'!BN$1,"")</f>
        <v/>
      </c>
      <c r="BO22" s="46" t="str">
        <f>IF('Energy saving'!$F8&gt;='max cards'!BO$1,'max cards'!BO$1,"")</f>
        <v/>
      </c>
      <c r="BP22" s="46" t="str">
        <f>IF('Energy saving'!$F8&gt;='max cards'!BP$1,'max cards'!BP$1,"")</f>
        <v/>
      </c>
      <c r="BQ22" s="46" t="str">
        <f>IF('Energy saving'!$F8&gt;='max cards'!BQ$1,'max cards'!BQ$1,"")</f>
        <v/>
      </c>
      <c r="BR22" s="46" t="str">
        <f>IF('Energy saving'!$F8&gt;='max cards'!BR$1,'max cards'!BR$1,"")</f>
        <v/>
      </c>
      <c r="BS22" s="46" t="str">
        <f>IF('Energy saving'!$F8&gt;='max cards'!BS$1,'max cards'!BS$1,"")</f>
        <v/>
      </c>
      <c r="BT22" s="46" t="str">
        <f>IF('Energy saving'!$F8&gt;='max cards'!BT$1,'max cards'!BT$1,"")</f>
        <v/>
      </c>
      <c r="BU22" s="46" t="str">
        <f>IF('Energy saving'!$F8&gt;='max cards'!BU$1,'max cards'!BU$1,"")</f>
        <v/>
      </c>
      <c r="BV22" s="46" t="str">
        <f>IF('Energy saving'!$F8&gt;='max cards'!BV$1,'max cards'!BV$1,"")</f>
        <v/>
      </c>
      <c r="BW22" s="46" t="str">
        <f>IF('Energy saving'!$F8&gt;='max cards'!BW$1,'max cards'!BW$1,"")</f>
        <v/>
      </c>
      <c r="BX22" s="46" t="str">
        <f>IF('Energy saving'!$F8&gt;='max cards'!BX$1,'max cards'!BX$1,"")</f>
        <v/>
      </c>
      <c r="BY22" s="46" t="str">
        <f>IF('Energy saving'!$F8&gt;='max cards'!BY$1,'max cards'!BY$1,"")</f>
        <v/>
      </c>
      <c r="BZ22" s="46" t="str">
        <f>IF('Energy saving'!$F8&gt;='max cards'!BZ$1,'max cards'!BZ$1,"")</f>
        <v/>
      </c>
      <c r="CA22" s="46" t="str">
        <f>IF('Energy saving'!$F8&gt;='max cards'!CA$1,'max cards'!CA$1,"")</f>
        <v/>
      </c>
      <c r="CB22" s="46" t="str">
        <f>IF('Energy saving'!$F8&gt;='max cards'!CB$1,'max cards'!CB$1,"")</f>
        <v/>
      </c>
      <c r="CC22" s="46" t="str">
        <f>IF('Energy saving'!$F8&gt;='max cards'!CC$1,'max cards'!CC$1,"")</f>
        <v/>
      </c>
      <c r="CD22" s="46" t="str">
        <f>IF('Energy saving'!$F8&gt;='max cards'!CD$1,'max cards'!CD$1,"")</f>
        <v/>
      </c>
      <c r="CE22" s="46" t="str">
        <f>IF('Energy saving'!$F8&gt;='max cards'!CE$1,'max cards'!CE$1,"")</f>
        <v/>
      </c>
      <c r="CF22" s="46" t="str">
        <f>IF('Energy saving'!$F8&gt;='max cards'!CF$1,'max cards'!CF$1,"")</f>
        <v/>
      </c>
      <c r="CG22" s="46" t="str">
        <f>IF('Energy saving'!$F8&gt;='max cards'!CG$1,'max cards'!CG$1,"")</f>
        <v/>
      </c>
      <c r="CH22" s="46" t="str">
        <f>IF('Energy saving'!$F8&gt;='max cards'!CH$1,'max cards'!CH$1,"")</f>
        <v/>
      </c>
      <c r="CI22" s="46" t="str">
        <f>IF('Energy saving'!$F8&gt;='max cards'!CI$1,'max cards'!CI$1,"")</f>
        <v/>
      </c>
      <c r="CJ22" s="46" t="str">
        <f>IF('Energy saving'!$F8&gt;='max cards'!CJ$1,'max cards'!CJ$1,"")</f>
        <v/>
      </c>
      <c r="CK22" s="46" t="str">
        <f>IF('Energy saving'!$F8&gt;='max cards'!CK$1,'max cards'!CK$1,"")</f>
        <v/>
      </c>
      <c r="CL22" s="46" t="str">
        <f>IF('Energy saving'!$F8&gt;='max cards'!CL$1,'max cards'!CL$1,"")</f>
        <v/>
      </c>
      <c r="CM22" s="46" t="str">
        <f>IF('Energy saving'!$F8&gt;='max cards'!CM$1,'max cards'!CM$1,"")</f>
        <v/>
      </c>
      <c r="CN22" s="46" t="str">
        <f>IF('Energy saving'!$F8&gt;='max cards'!CN$1,'max cards'!CN$1,"")</f>
        <v/>
      </c>
      <c r="CO22" s="46" t="str">
        <f>IF('Energy saving'!$F8&gt;='max cards'!CO$1,'max cards'!CO$1,"")</f>
        <v/>
      </c>
      <c r="CP22" s="46" t="str">
        <f>IF('Energy saving'!$F8&gt;='max cards'!CP$1,'max cards'!CP$1,"")</f>
        <v/>
      </c>
      <c r="CQ22" s="46" t="str">
        <f>IF('Energy saving'!$F8&gt;='max cards'!CQ$1,'max cards'!CQ$1,"")</f>
        <v/>
      </c>
      <c r="CR22" s="46" t="str">
        <f>IF('Energy saving'!$F8&gt;='max cards'!CR$1,'max cards'!CR$1,"")</f>
        <v/>
      </c>
      <c r="CS22" s="46" t="str">
        <f>IF('Energy saving'!$F8&gt;='max cards'!CS$1,'max cards'!CS$1,"")</f>
        <v/>
      </c>
      <c r="CT22" s="46" t="str">
        <f>IF('Energy saving'!$F8&gt;='max cards'!CT$1,'max cards'!CT$1,"")</f>
        <v/>
      </c>
      <c r="CU22" s="46" t="str">
        <f>IF('Energy saving'!$F8&gt;='max cards'!CU$1,'max cards'!CU$1,"")</f>
        <v/>
      </c>
      <c r="CV22" s="46" t="str">
        <f>IF('Energy saving'!$F8&gt;='max cards'!CV$1,'max cards'!CV$1,"")</f>
        <v/>
      </c>
      <c r="CW22" s="46" t="str">
        <f>IF('Energy saving'!$F8&gt;='max cards'!CW$1,'max cards'!CW$1,"")</f>
        <v/>
      </c>
      <c r="CX22" s="46" t="str">
        <f>IF('Energy saving'!$F8&gt;='max cards'!CX$1,'max cards'!CX$1,"")</f>
        <v/>
      </c>
      <c r="CY22" s="46" t="str">
        <f>IF('Energy saving'!$F8&gt;='max cards'!CY$1,'max cards'!CY$1,"")</f>
        <v/>
      </c>
      <c r="CZ22" s="46" t="str">
        <f>IF('Energy saving'!$F8&gt;='max cards'!CZ$1,'max cards'!CZ$1,"")</f>
        <v/>
      </c>
      <c r="DA22" s="46" t="str">
        <f>IF('Energy saving'!$F8&gt;='max cards'!DA$1,'max cards'!DA$1,"")</f>
        <v/>
      </c>
      <c r="DB22" s="46" t="str">
        <f>IF('Energy saving'!$F8&gt;='max cards'!DB$1,'max cards'!DB$1,"")</f>
        <v/>
      </c>
      <c r="DC22" s="46" t="str">
        <f>IF('Energy saving'!$F8&gt;='max cards'!DC$1,'max cards'!DC$1,"")</f>
        <v/>
      </c>
      <c r="DD22" s="46" t="str">
        <f>IF('Energy saving'!$F8&gt;='max cards'!DD$1,'max cards'!DD$1,"")</f>
        <v/>
      </c>
      <c r="DE22" s="46" t="str">
        <f>IF('Energy saving'!$F8&gt;='max cards'!DE$1,'max cards'!DE$1,"")</f>
        <v/>
      </c>
      <c r="DF22" s="46" t="str">
        <f>IF('Energy saving'!$F8&gt;='max cards'!DF$1,'max cards'!DF$1,"")</f>
        <v/>
      </c>
      <c r="DG22" s="46" t="str">
        <f>IF('Energy saving'!$F8&gt;='max cards'!DG$1,'max cards'!DG$1,"")</f>
        <v/>
      </c>
      <c r="DH22" s="46" t="str">
        <f>IF('Energy saving'!$F8&gt;='max cards'!DH$1,'max cards'!DH$1,"")</f>
        <v/>
      </c>
      <c r="DI22" s="46" t="str">
        <f>IF('Energy saving'!$F8&gt;='max cards'!DI$1,'max cards'!DI$1,"")</f>
        <v/>
      </c>
      <c r="DJ22" s="46" t="str">
        <f>IF('Energy saving'!$F8&gt;='max cards'!DJ$1,'max cards'!DJ$1,"")</f>
        <v/>
      </c>
      <c r="DK22" s="46" t="str">
        <f>IF('Energy saving'!$F8&gt;='max cards'!DK$1,'max cards'!DK$1,"")</f>
        <v/>
      </c>
      <c r="DL22" s="46" t="str">
        <f>IF('Energy saving'!$F8&gt;='max cards'!DL$1,'max cards'!DL$1,"")</f>
        <v/>
      </c>
      <c r="DM22" s="46" t="str">
        <f>IF('Energy saving'!$F8&gt;='max cards'!DM$1,'max cards'!DM$1,"")</f>
        <v/>
      </c>
      <c r="DN22" s="46" t="str">
        <f>IF('Energy saving'!$F8&gt;='max cards'!DN$1,'max cards'!DN$1,"")</f>
        <v/>
      </c>
      <c r="DO22" s="46" t="str">
        <f>IF('Energy saving'!$F8&gt;='max cards'!DO$1,'max cards'!DO$1,"")</f>
        <v/>
      </c>
      <c r="DP22" s="46" t="str">
        <f>IF('Energy saving'!$F8&gt;='max cards'!DP$1,'max cards'!DP$1,"")</f>
        <v/>
      </c>
      <c r="DQ22" s="46" t="str">
        <f>IF('Energy saving'!$F8&gt;='max cards'!DQ$1,'max cards'!DQ$1,"")</f>
        <v/>
      </c>
      <c r="DR22" s="46" t="str">
        <f>IF('Energy saving'!$F8&gt;='max cards'!DR$1,'max cards'!DR$1,"")</f>
        <v/>
      </c>
      <c r="DS22" s="46" t="str">
        <f>IF('Energy saving'!$F8&gt;='max cards'!DS$1,'max cards'!DS$1,"")</f>
        <v/>
      </c>
      <c r="DT22" s="46" t="str">
        <f>IF('Energy saving'!$F8&gt;='max cards'!DT$1,'max cards'!DT$1,"")</f>
        <v/>
      </c>
      <c r="DU22" s="46" t="str">
        <f>IF('Energy saving'!$F8&gt;='max cards'!DU$1,'max cards'!DU$1,"")</f>
        <v/>
      </c>
      <c r="DV22" s="46" t="str">
        <f>IF('Energy saving'!$F8&gt;='max cards'!DV$1,'max cards'!DV$1,"")</f>
        <v/>
      </c>
      <c r="DW22" s="46" t="str">
        <f>IF('Energy saving'!$F8&gt;='max cards'!DW$1,'max cards'!DW$1,"")</f>
        <v/>
      </c>
      <c r="DX22" s="46" t="str">
        <f>IF('Energy saving'!$F8&gt;='max cards'!DX$1,'max cards'!DX$1,"")</f>
        <v/>
      </c>
      <c r="DY22" s="46" t="str">
        <f>IF('Energy saving'!$F8&gt;='max cards'!DY$1,'max cards'!DY$1,"")</f>
        <v/>
      </c>
      <c r="DZ22" s="46" t="str">
        <f>IF('Energy saving'!$F8&gt;='max cards'!DZ$1,'max cards'!DZ$1,"")</f>
        <v/>
      </c>
      <c r="EA22" s="46" t="str">
        <f>IF('Energy saving'!$F8&gt;='max cards'!EA$1,'max cards'!EA$1,"")</f>
        <v/>
      </c>
      <c r="EB22" s="46" t="str">
        <f>IF('Energy saving'!$F8&gt;='max cards'!EB$1,'max cards'!EB$1,"")</f>
        <v/>
      </c>
      <c r="EC22" s="46" t="str">
        <f>IF('Energy saving'!$F8&gt;='max cards'!EC$1,'max cards'!EC$1,"")</f>
        <v/>
      </c>
      <c r="ED22" s="46" t="str">
        <f>IF('Energy saving'!$F8&gt;='max cards'!ED$1,'max cards'!ED$1,"")</f>
        <v/>
      </c>
      <c r="EE22" s="46" t="str">
        <f>IF('Energy saving'!$F8&gt;='max cards'!EE$1,'max cards'!EE$1,"")</f>
        <v/>
      </c>
      <c r="EF22" s="46" t="str">
        <f>IF('Energy saving'!$F8&gt;='max cards'!EF$1,'max cards'!EF$1,"")</f>
        <v/>
      </c>
      <c r="EG22" s="46" t="str">
        <f>IF('Energy saving'!$F8&gt;='max cards'!EG$1,'max cards'!EG$1,"")</f>
        <v/>
      </c>
      <c r="EH22" s="46" t="str">
        <f>IF('Energy saving'!$F8&gt;='max cards'!EH$1,'max cards'!EH$1,"")</f>
        <v/>
      </c>
      <c r="EI22" s="46" t="str">
        <f>IF('Energy saving'!$F8&gt;='max cards'!EI$1,'max cards'!EI$1,"")</f>
        <v/>
      </c>
      <c r="EJ22" s="46" t="str">
        <f>IF('Energy saving'!$F8&gt;='max cards'!EJ$1,'max cards'!EJ$1,"")</f>
        <v/>
      </c>
      <c r="EK22" s="46" t="str">
        <f>IF('Energy saving'!$F8&gt;='max cards'!EK$1,'max cards'!EK$1,"")</f>
        <v/>
      </c>
      <c r="EL22" s="46" t="str">
        <f>IF('Energy saving'!$F8&gt;='max cards'!EL$1,'max cards'!EL$1,"")</f>
        <v/>
      </c>
      <c r="EM22" s="46" t="str">
        <f>IF('Energy saving'!$F8&gt;='max cards'!EM$1,'max cards'!EM$1,"")</f>
        <v/>
      </c>
      <c r="EN22" s="46" t="str">
        <f>IF('Energy saving'!$F8&gt;='max cards'!EN$1,'max cards'!EN$1,"")</f>
        <v/>
      </c>
      <c r="EO22" s="46" t="str">
        <f>IF('Energy saving'!$F8&gt;='max cards'!EO$1,'max cards'!EO$1,"")</f>
        <v/>
      </c>
      <c r="EP22" s="46" t="str">
        <f>IF('Energy saving'!$F8&gt;='max cards'!EP$1,'max cards'!EP$1,"")</f>
        <v/>
      </c>
      <c r="EQ22" s="46" t="str">
        <f>IF('Energy saving'!$F8&gt;='max cards'!EQ$1,'max cards'!EQ$1,"")</f>
        <v/>
      </c>
      <c r="ER22" s="46" t="str">
        <f>IF('Energy saving'!$F8&gt;='max cards'!ER$1,'max cards'!ER$1,"")</f>
        <v/>
      </c>
      <c r="ES22" s="46" t="str">
        <f>IF('Energy saving'!$F8&gt;='max cards'!ES$1,'max cards'!ES$1,"")</f>
        <v/>
      </c>
      <c r="ET22" s="46" t="str">
        <f>IF('Energy saving'!$F8&gt;='max cards'!ET$1,'max cards'!ET$1,"")</f>
        <v/>
      </c>
      <c r="EU22" s="46" t="str">
        <f>IF('Energy saving'!$F8&gt;='max cards'!EU$1,'max cards'!EU$1,"")</f>
        <v/>
      </c>
      <c r="EV22" s="46" t="str">
        <f>IF('Energy saving'!$F8&gt;='max cards'!EV$1,'max cards'!EV$1,"")</f>
        <v/>
      </c>
      <c r="EW22" s="46" t="str">
        <f>IF('Energy saving'!$F8&gt;='max cards'!EW$1,'max cards'!EW$1,"")</f>
        <v/>
      </c>
      <c r="EX22" s="46" t="str">
        <f>IF('Energy saving'!$F8&gt;='max cards'!EX$1,'max cards'!EX$1,"")</f>
        <v/>
      </c>
      <c r="EY22" s="46" t="str">
        <f>IF('Energy saving'!$F8&gt;='max cards'!EY$1,'max cards'!EY$1,"")</f>
        <v/>
      </c>
      <c r="EZ22" s="46" t="str">
        <f>IF('Energy saving'!$F8&gt;='max cards'!EZ$1,'max cards'!EZ$1,"")</f>
        <v/>
      </c>
      <c r="FA22" s="46" t="str">
        <f>IF('Energy saving'!$F8&gt;='max cards'!FA$1,'max cards'!FA$1,"")</f>
        <v/>
      </c>
      <c r="FB22" s="46" t="str">
        <f>IF('Energy saving'!$F8&gt;='max cards'!FB$1,'max cards'!FB$1,"")</f>
        <v/>
      </c>
      <c r="FC22" s="46" t="str">
        <f>IF('Energy saving'!$F8&gt;='max cards'!FC$1,'max cards'!FC$1,"")</f>
        <v/>
      </c>
      <c r="FD22" s="46" t="str">
        <f>IF('Energy saving'!$F8&gt;='max cards'!FD$1,'max cards'!FD$1,"")</f>
        <v/>
      </c>
      <c r="FE22" s="46" t="str">
        <f>IF('Energy saving'!$F8&gt;='max cards'!FE$1,'max cards'!FE$1,"")</f>
        <v/>
      </c>
      <c r="FF22" s="46" t="str">
        <f>IF('Energy saving'!$F8&gt;='max cards'!FF$1,'max cards'!FF$1,"")</f>
        <v/>
      </c>
      <c r="FG22" s="46" t="str">
        <f>IF('Energy saving'!$F8&gt;='max cards'!FG$1,'max cards'!FG$1,"")</f>
        <v/>
      </c>
      <c r="FH22" s="46" t="str">
        <f>IF('Energy saving'!$F8&gt;='max cards'!FH$1,'max cards'!FH$1,"")</f>
        <v/>
      </c>
      <c r="FI22" s="46" t="str">
        <f>IF('Energy saving'!$F8&gt;='max cards'!FI$1,'max cards'!FI$1,"")</f>
        <v/>
      </c>
      <c r="FJ22" s="46" t="str">
        <f>IF('Energy saving'!$F8&gt;='max cards'!FJ$1,'max cards'!FJ$1,"")</f>
        <v/>
      </c>
      <c r="FK22" s="46" t="str">
        <f>IF('Energy saving'!$F8&gt;='max cards'!FK$1,'max cards'!FK$1,"")</f>
        <v/>
      </c>
      <c r="FL22" s="46" t="str">
        <f>IF('Energy saving'!$F8&gt;='max cards'!FL$1,'max cards'!FL$1,"")</f>
        <v/>
      </c>
      <c r="FM22" s="46" t="str">
        <f>IF('Energy saving'!$F8&gt;='max cards'!FM$1,'max cards'!FM$1,"")</f>
        <v/>
      </c>
      <c r="FN22" s="46" t="str">
        <f>IF('Energy saving'!$F8&gt;='max cards'!FN$1,'max cards'!FN$1,"")</f>
        <v/>
      </c>
      <c r="FO22" s="46" t="str">
        <f>IF('Energy saving'!$F8&gt;='max cards'!FO$1,'max cards'!FO$1,"")</f>
        <v/>
      </c>
      <c r="FP22" s="46" t="str">
        <f>IF('Energy saving'!$F8&gt;='max cards'!FP$1,'max cards'!FP$1,"")</f>
        <v/>
      </c>
      <c r="FQ22" s="46" t="str">
        <f>IF('Energy saving'!$F8&gt;='max cards'!FQ$1,'max cards'!FQ$1,"")</f>
        <v/>
      </c>
      <c r="FR22" s="46" t="str">
        <f>IF('Energy saving'!$F8&gt;='max cards'!FR$1,'max cards'!FR$1,"")</f>
        <v/>
      </c>
      <c r="FS22" s="46" t="str">
        <f>IF('Energy saving'!$F8&gt;='max cards'!FS$1,'max cards'!FS$1,"")</f>
        <v/>
      </c>
      <c r="FT22" s="46" t="str">
        <f>IF('Energy saving'!$F8&gt;='max cards'!FT$1,'max cards'!FT$1,"")</f>
        <v/>
      </c>
      <c r="FU22" s="46" t="str">
        <f>IF('Energy saving'!$F8&gt;='max cards'!FU$1,'max cards'!FU$1,"")</f>
        <v/>
      </c>
      <c r="FV22" s="46" t="str">
        <f>IF('Energy saving'!$F8&gt;='max cards'!FV$1,'max cards'!FV$1,"")</f>
        <v/>
      </c>
      <c r="FW22" s="46" t="str">
        <f>IF('Energy saving'!$F8&gt;='max cards'!FW$1,'max cards'!FW$1,"")</f>
        <v/>
      </c>
      <c r="FX22" s="46" t="str">
        <f>IF('Energy saving'!$F8&gt;='max cards'!FX$1,'max cards'!FX$1,"")</f>
        <v/>
      </c>
      <c r="FY22" s="46" t="str">
        <f>IF('Energy saving'!$F8&gt;='max cards'!FY$1,'max cards'!FY$1,"")</f>
        <v/>
      </c>
      <c r="FZ22" s="46" t="str">
        <f>IF('Energy saving'!$F8&gt;='max cards'!FZ$1,'max cards'!FZ$1,"")</f>
        <v/>
      </c>
      <c r="GA22" s="46" t="str">
        <f>IF('Energy saving'!$F8&gt;='max cards'!GA$1,'max cards'!GA$1,"")</f>
        <v/>
      </c>
      <c r="GB22" s="46" t="str">
        <f>IF('Energy saving'!$F8&gt;='max cards'!GB$1,'max cards'!GB$1,"")</f>
        <v/>
      </c>
      <c r="GC22" s="46" t="str">
        <f>IF('Energy saving'!$F8&gt;='max cards'!GC$1,'max cards'!GC$1,"")</f>
        <v/>
      </c>
      <c r="GD22" s="46" t="str">
        <f>IF('Energy saving'!$F8&gt;='max cards'!GD$1,'max cards'!GD$1,"")</f>
        <v/>
      </c>
      <c r="GE22" s="46" t="str">
        <f>IF('Energy saving'!$F8&gt;='max cards'!GE$1,'max cards'!GE$1,"")</f>
        <v/>
      </c>
      <c r="GF22" s="46" t="str">
        <f>IF('Energy saving'!$F8&gt;='max cards'!GF$1,'max cards'!GF$1,"")</f>
        <v/>
      </c>
      <c r="GG22" s="46" t="str">
        <f>IF('Energy saving'!$F8&gt;='max cards'!GG$1,'max cards'!GG$1,"")</f>
        <v/>
      </c>
      <c r="GH22" s="46" t="str">
        <f>IF('Energy saving'!$F8&gt;='max cards'!GH$1,'max cards'!GH$1,"")</f>
        <v/>
      </c>
      <c r="GI22" s="46" t="str">
        <f>IF('Energy saving'!$F8&gt;='max cards'!GI$1,'max cards'!GI$1,"")</f>
        <v/>
      </c>
      <c r="GJ22" s="46" t="str">
        <f>IF('Energy saving'!$F8&gt;='max cards'!GJ$1,'max cards'!GJ$1,"")</f>
        <v/>
      </c>
      <c r="GK22" s="46" t="str">
        <f>IF('Energy saving'!$F8&gt;='max cards'!GK$1,'max cards'!GK$1,"")</f>
        <v/>
      </c>
      <c r="GL22" s="46" t="str">
        <f>IF('Energy saving'!$F8&gt;='max cards'!GL$1,'max cards'!GL$1,"")</f>
        <v/>
      </c>
      <c r="GM22" s="46" t="str">
        <f>IF('Energy saving'!$F8&gt;='max cards'!GM$1,'max cards'!GM$1,"")</f>
        <v/>
      </c>
      <c r="GN22" s="46" t="str">
        <f>IF('Energy saving'!$F8&gt;='max cards'!GN$1,'max cards'!GN$1,"")</f>
        <v/>
      </c>
      <c r="GO22" s="46" t="str">
        <f>IF('Energy saving'!$F8&gt;='max cards'!GO$1,'max cards'!GO$1,"")</f>
        <v/>
      </c>
      <c r="GP22" s="46" t="str">
        <f>IF('Energy saving'!$F8&gt;='max cards'!GP$1,'max cards'!GP$1,"")</f>
        <v/>
      </c>
      <c r="GQ22" s="46" t="str">
        <f>IF('Energy saving'!$F8&gt;='max cards'!GQ$1,'max cards'!GQ$1,"")</f>
        <v/>
      </c>
      <c r="GR22" s="46" t="str">
        <f>IF('Energy saving'!$F8&gt;='max cards'!GR$1,'max cards'!GR$1,"")</f>
        <v/>
      </c>
      <c r="GS22" s="46" t="str">
        <f>IF('Energy saving'!$F8&gt;='max cards'!GS$1,'max cards'!GS$1,"")</f>
        <v/>
      </c>
      <c r="GT22" s="46" t="str">
        <f>IF('Energy saving'!$F8&gt;='max cards'!GT$1,'max cards'!GT$1,"")</f>
        <v/>
      </c>
    </row>
    <row r="23" spans="1:202" x14ac:dyDescent="0.35">
      <c r="A23" s="75" t="str">
        <f>Transport!B16</f>
        <v>Electric car uptake</v>
      </c>
      <c r="B23" s="46">
        <f>IF(Transport!$C16&gt;='max cards'!B$1,'max cards'!B$1,"")</f>
        <v>0</v>
      </c>
      <c r="C23" s="46">
        <f>IF(Transport!$C16&gt;='max cards'!C$1,'max cards'!C$1,"")</f>
        <v>1</v>
      </c>
      <c r="D23" s="46">
        <f>IF(Transport!$C16&gt;='max cards'!D$1,'max cards'!D$1,"")</f>
        <v>2</v>
      </c>
      <c r="E23" s="46">
        <f>IF(Transport!$C16&gt;='max cards'!E$1,'max cards'!E$1,"")</f>
        <v>3</v>
      </c>
      <c r="F23" s="46">
        <f>IF(Transport!$C16&gt;='max cards'!F$1,'max cards'!F$1,"")</f>
        <v>4</v>
      </c>
      <c r="G23" s="46">
        <f>IF(Transport!$C16&gt;='max cards'!G$1,'max cards'!G$1,"")</f>
        <v>5</v>
      </c>
      <c r="H23" s="46">
        <f>IF(Transport!$C16&gt;='max cards'!H$1,'max cards'!H$1,"")</f>
        <v>6</v>
      </c>
      <c r="I23" s="46">
        <f>IF(Transport!$C16&gt;='max cards'!I$1,'max cards'!I$1,"")</f>
        <v>7</v>
      </c>
      <c r="J23" s="46">
        <f>IF(Transport!$C16&gt;='max cards'!J$1,'max cards'!J$1,"")</f>
        <v>8</v>
      </c>
      <c r="K23" s="46">
        <f>IF(Transport!$C16&gt;='max cards'!K$1,'max cards'!K$1,"")</f>
        <v>9</v>
      </c>
      <c r="L23" s="46">
        <f>IF(Transport!$C16&gt;='max cards'!L$1,'max cards'!L$1,"")</f>
        <v>10</v>
      </c>
      <c r="M23" s="46" t="str">
        <f>IF(Transport!$C16&gt;='max cards'!M$1,'max cards'!M$1,"")</f>
        <v/>
      </c>
      <c r="N23" s="46" t="str">
        <f>IF(Transport!$C16&gt;='max cards'!N$1,'max cards'!N$1,"")</f>
        <v/>
      </c>
      <c r="O23" s="46" t="str">
        <f>IF(Transport!$C16&gt;='max cards'!O$1,'max cards'!O$1,"")</f>
        <v/>
      </c>
      <c r="P23" s="46" t="str">
        <f>IF(Transport!$C16&gt;='max cards'!P$1,'max cards'!P$1,"")</f>
        <v/>
      </c>
      <c r="Q23" s="46" t="str">
        <f>IF(Transport!$C16&gt;='max cards'!Q$1,'max cards'!Q$1,"")</f>
        <v/>
      </c>
      <c r="R23" s="46" t="str">
        <f>IF(Transport!$C16&gt;='max cards'!R$1,'max cards'!R$1,"")</f>
        <v/>
      </c>
      <c r="S23" s="46" t="str">
        <f>IF(Transport!$C16&gt;='max cards'!S$1,'max cards'!S$1,"")</f>
        <v/>
      </c>
      <c r="T23" s="46" t="str">
        <f>IF(Transport!$C16&gt;='max cards'!T$1,'max cards'!T$1,"")</f>
        <v/>
      </c>
      <c r="U23" s="46" t="str">
        <f>IF(Transport!$C16&gt;='max cards'!U$1,'max cards'!U$1,"")</f>
        <v/>
      </c>
      <c r="V23" s="46" t="str">
        <f>IF(Transport!$C16&gt;='max cards'!V$1,'max cards'!V$1,"")</f>
        <v/>
      </c>
      <c r="W23" s="46" t="str">
        <f>IF(Transport!$C16&gt;='max cards'!W$1,'max cards'!W$1,"")</f>
        <v/>
      </c>
      <c r="X23" s="46" t="str">
        <f>IF(Transport!$C16&gt;='max cards'!X$1,'max cards'!X$1,"")</f>
        <v/>
      </c>
      <c r="Y23" s="46" t="str">
        <f>IF(Transport!$C16&gt;='max cards'!Y$1,'max cards'!Y$1,"")</f>
        <v/>
      </c>
      <c r="Z23" s="46" t="str">
        <f>IF(Transport!$C16&gt;='max cards'!Z$1,'max cards'!Z$1,"")</f>
        <v/>
      </c>
      <c r="AA23" s="46" t="str">
        <f>IF(Transport!$C16&gt;='max cards'!AA$1,'max cards'!AA$1,"")</f>
        <v/>
      </c>
      <c r="AB23" s="46" t="str">
        <f>IF(Transport!$C16&gt;='max cards'!AB$1,'max cards'!AB$1,"")</f>
        <v/>
      </c>
      <c r="AC23" s="46" t="str">
        <f>IF(Transport!$C16&gt;='max cards'!AC$1,'max cards'!AC$1,"")</f>
        <v/>
      </c>
      <c r="AD23" s="46" t="str">
        <f>IF(Transport!$C16&gt;='max cards'!AD$1,'max cards'!AD$1,"")</f>
        <v/>
      </c>
      <c r="AE23" s="46" t="str">
        <f>IF(Transport!$C16&gt;='max cards'!AE$1,'max cards'!AE$1,"")</f>
        <v/>
      </c>
      <c r="AF23" s="46" t="str">
        <f>IF(Transport!$C16&gt;='max cards'!AF$1,'max cards'!AF$1,"")</f>
        <v/>
      </c>
      <c r="AG23" s="46" t="str">
        <f>IF(Transport!$C16&gt;='max cards'!AG$1,'max cards'!AG$1,"")</f>
        <v/>
      </c>
      <c r="AH23" s="46" t="str">
        <f>IF(Transport!$C16&gt;='max cards'!AH$1,'max cards'!AH$1,"")</f>
        <v/>
      </c>
      <c r="AI23" s="46" t="str">
        <f>IF(Transport!$C16&gt;='max cards'!AI$1,'max cards'!AI$1,"")</f>
        <v/>
      </c>
      <c r="AJ23" s="46" t="str">
        <f>IF(Transport!$C16&gt;='max cards'!AJ$1,'max cards'!AJ$1,"")</f>
        <v/>
      </c>
      <c r="AK23" s="46" t="str">
        <f>IF(Transport!$C16&gt;='max cards'!AK$1,'max cards'!AK$1,"")</f>
        <v/>
      </c>
      <c r="AL23" s="46" t="str">
        <f>IF(Transport!$C16&gt;='max cards'!AL$1,'max cards'!AL$1,"")</f>
        <v/>
      </c>
      <c r="AM23" s="46" t="str">
        <f>IF(Transport!$C16&gt;='max cards'!AM$1,'max cards'!AM$1,"")</f>
        <v/>
      </c>
      <c r="AN23" s="46" t="str">
        <f>IF(Transport!$C16&gt;='max cards'!AN$1,'max cards'!AN$1,"")</f>
        <v/>
      </c>
      <c r="AO23" s="46" t="str">
        <f>IF(Transport!$C16&gt;='max cards'!AO$1,'max cards'!AO$1,"")</f>
        <v/>
      </c>
      <c r="AP23" s="46" t="str">
        <f>IF(Transport!$C16&gt;='max cards'!AP$1,'max cards'!AP$1,"")</f>
        <v/>
      </c>
      <c r="AQ23" s="46" t="str">
        <f>IF(Transport!$C16&gt;='max cards'!AQ$1,'max cards'!AQ$1,"")</f>
        <v/>
      </c>
      <c r="AR23" s="46" t="str">
        <f>IF(Transport!$C16&gt;='max cards'!AR$1,'max cards'!AR$1,"")</f>
        <v/>
      </c>
      <c r="AS23" s="46" t="str">
        <f>IF(Transport!$C16&gt;='max cards'!AS$1,'max cards'!AS$1,"")</f>
        <v/>
      </c>
      <c r="AT23" s="46" t="str">
        <f>IF(Transport!$C16&gt;='max cards'!AT$1,'max cards'!AT$1,"")</f>
        <v/>
      </c>
      <c r="AU23" s="46" t="str">
        <f>IF(Transport!$C16&gt;='max cards'!AU$1,'max cards'!AU$1,"")</f>
        <v/>
      </c>
      <c r="AV23" s="46" t="str">
        <f>IF(Transport!$C16&gt;='max cards'!AV$1,'max cards'!AV$1,"")</f>
        <v/>
      </c>
      <c r="AW23" s="46" t="str">
        <f>IF(Transport!$C16&gt;='max cards'!AW$1,'max cards'!AW$1,"")</f>
        <v/>
      </c>
      <c r="AX23" s="46" t="str">
        <f>IF(Transport!$C16&gt;='max cards'!AX$1,'max cards'!AX$1,"")</f>
        <v/>
      </c>
      <c r="AY23" s="46" t="str">
        <f>IF(Transport!$C16&gt;='max cards'!AY$1,'max cards'!AY$1,"")</f>
        <v/>
      </c>
      <c r="AZ23" s="46" t="str">
        <f>IF(Transport!$C16&gt;='max cards'!AZ$1,'max cards'!AZ$1,"")</f>
        <v/>
      </c>
      <c r="BA23" s="46" t="str">
        <f>IF(Transport!$C16&gt;='max cards'!BA$1,'max cards'!BA$1,"")</f>
        <v/>
      </c>
      <c r="BB23" s="46" t="str">
        <f>IF(Transport!$C16&gt;='max cards'!BB$1,'max cards'!BB$1,"")</f>
        <v/>
      </c>
      <c r="BC23" s="46" t="str">
        <f>IF(Transport!$C16&gt;='max cards'!BC$1,'max cards'!BC$1,"")</f>
        <v/>
      </c>
      <c r="BD23" s="46" t="str">
        <f>IF(Transport!$C16&gt;='max cards'!BD$1,'max cards'!BD$1,"")</f>
        <v/>
      </c>
      <c r="BE23" s="46" t="str">
        <f>IF(Transport!$C16&gt;='max cards'!BE$1,'max cards'!BE$1,"")</f>
        <v/>
      </c>
      <c r="BF23" s="46" t="str">
        <f>IF(Transport!$C16&gt;='max cards'!BF$1,'max cards'!BF$1,"")</f>
        <v/>
      </c>
      <c r="BG23" s="46" t="str">
        <f>IF(Transport!$C16&gt;='max cards'!BG$1,'max cards'!BG$1,"")</f>
        <v/>
      </c>
      <c r="BH23" s="46" t="str">
        <f>IF(Transport!$C16&gt;='max cards'!BH$1,'max cards'!BH$1,"")</f>
        <v/>
      </c>
      <c r="BI23" s="46" t="str">
        <f>IF(Transport!$C16&gt;='max cards'!BI$1,'max cards'!BI$1,"")</f>
        <v/>
      </c>
      <c r="BJ23" s="46" t="str">
        <f>IF(Transport!$C16&gt;='max cards'!BJ$1,'max cards'!BJ$1,"")</f>
        <v/>
      </c>
      <c r="BK23" s="46" t="str">
        <f>IF(Transport!$C16&gt;='max cards'!BK$1,'max cards'!BK$1,"")</f>
        <v/>
      </c>
      <c r="BL23" s="46" t="str">
        <f>IF(Transport!$C16&gt;='max cards'!BL$1,'max cards'!BL$1,"")</f>
        <v/>
      </c>
      <c r="BM23" s="46" t="str">
        <f>IF(Transport!$C16&gt;='max cards'!BM$1,'max cards'!BM$1,"")</f>
        <v/>
      </c>
      <c r="BN23" s="46" t="str">
        <f>IF(Transport!$C16&gt;='max cards'!BN$1,'max cards'!BN$1,"")</f>
        <v/>
      </c>
      <c r="BO23" s="46" t="str">
        <f>IF(Transport!$C16&gt;='max cards'!BO$1,'max cards'!BO$1,"")</f>
        <v/>
      </c>
      <c r="BP23" s="46" t="str">
        <f>IF(Transport!$C16&gt;='max cards'!BP$1,'max cards'!BP$1,"")</f>
        <v/>
      </c>
      <c r="BQ23" s="46" t="str">
        <f>IF(Transport!$C16&gt;='max cards'!BQ$1,'max cards'!BQ$1,"")</f>
        <v/>
      </c>
      <c r="BR23" s="46" t="str">
        <f>IF(Transport!$C16&gt;='max cards'!BR$1,'max cards'!BR$1,"")</f>
        <v/>
      </c>
      <c r="BS23" s="46" t="str">
        <f>IF(Transport!$C16&gt;='max cards'!BS$1,'max cards'!BS$1,"")</f>
        <v/>
      </c>
      <c r="BT23" s="46" t="str">
        <f>IF(Transport!$C16&gt;='max cards'!BT$1,'max cards'!BT$1,"")</f>
        <v/>
      </c>
      <c r="BU23" s="46" t="str">
        <f>IF(Transport!$C16&gt;='max cards'!BU$1,'max cards'!BU$1,"")</f>
        <v/>
      </c>
      <c r="BV23" s="46" t="str">
        <f>IF(Transport!$C16&gt;='max cards'!BV$1,'max cards'!BV$1,"")</f>
        <v/>
      </c>
      <c r="BW23" s="46" t="str">
        <f>IF(Transport!$C16&gt;='max cards'!BW$1,'max cards'!BW$1,"")</f>
        <v/>
      </c>
      <c r="BX23" s="46" t="str">
        <f>IF(Transport!$C16&gt;='max cards'!BX$1,'max cards'!BX$1,"")</f>
        <v/>
      </c>
      <c r="BY23" s="46" t="str">
        <f>IF(Transport!$C16&gt;='max cards'!BY$1,'max cards'!BY$1,"")</f>
        <v/>
      </c>
      <c r="BZ23" s="46" t="str">
        <f>IF(Transport!$C16&gt;='max cards'!BZ$1,'max cards'!BZ$1,"")</f>
        <v/>
      </c>
      <c r="CA23" s="46" t="str">
        <f>IF(Transport!$C16&gt;='max cards'!CA$1,'max cards'!CA$1,"")</f>
        <v/>
      </c>
      <c r="CB23" s="46" t="str">
        <f>IF(Transport!$C16&gt;='max cards'!CB$1,'max cards'!CB$1,"")</f>
        <v/>
      </c>
      <c r="CC23" s="46" t="str">
        <f>IF(Transport!$C16&gt;='max cards'!CC$1,'max cards'!CC$1,"")</f>
        <v/>
      </c>
      <c r="CD23" s="46" t="str">
        <f>IF(Transport!$C16&gt;='max cards'!CD$1,'max cards'!CD$1,"")</f>
        <v/>
      </c>
      <c r="CE23" s="46" t="str">
        <f>IF(Transport!$C16&gt;='max cards'!CE$1,'max cards'!CE$1,"")</f>
        <v/>
      </c>
      <c r="CF23" s="46" t="str">
        <f>IF(Transport!$C16&gt;='max cards'!CF$1,'max cards'!CF$1,"")</f>
        <v/>
      </c>
      <c r="CG23" s="46" t="str">
        <f>IF(Transport!$C16&gt;='max cards'!CG$1,'max cards'!CG$1,"")</f>
        <v/>
      </c>
      <c r="CH23" s="46" t="str">
        <f>IF(Transport!$C16&gt;='max cards'!CH$1,'max cards'!CH$1,"")</f>
        <v/>
      </c>
      <c r="CI23" s="46" t="str">
        <f>IF(Transport!$C16&gt;='max cards'!CI$1,'max cards'!CI$1,"")</f>
        <v/>
      </c>
      <c r="CJ23" s="46" t="str">
        <f>IF(Transport!$C16&gt;='max cards'!CJ$1,'max cards'!CJ$1,"")</f>
        <v/>
      </c>
      <c r="CK23" s="46" t="str">
        <f>IF(Transport!$C16&gt;='max cards'!CK$1,'max cards'!CK$1,"")</f>
        <v/>
      </c>
      <c r="CL23" s="46" t="str">
        <f>IF(Transport!$C16&gt;='max cards'!CL$1,'max cards'!CL$1,"")</f>
        <v/>
      </c>
      <c r="CM23" s="46" t="str">
        <f>IF(Transport!$C16&gt;='max cards'!CM$1,'max cards'!CM$1,"")</f>
        <v/>
      </c>
      <c r="CN23" s="46" t="str">
        <f>IF(Transport!$C16&gt;='max cards'!CN$1,'max cards'!CN$1,"")</f>
        <v/>
      </c>
      <c r="CO23" s="46" t="str">
        <f>IF(Transport!$C16&gt;='max cards'!CO$1,'max cards'!CO$1,"")</f>
        <v/>
      </c>
      <c r="CP23" s="46" t="str">
        <f>IF(Transport!$C16&gt;='max cards'!CP$1,'max cards'!CP$1,"")</f>
        <v/>
      </c>
      <c r="CQ23" s="46" t="str">
        <f>IF(Transport!$C16&gt;='max cards'!CQ$1,'max cards'!CQ$1,"")</f>
        <v/>
      </c>
      <c r="CR23" s="46" t="str">
        <f>IF(Transport!$C16&gt;='max cards'!CR$1,'max cards'!CR$1,"")</f>
        <v/>
      </c>
      <c r="CS23" s="46" t="str">
        <f>IF(Transport!$C16&gt;='max cards'!CS$1,'max cards'!CS$1,"")</f>
        <v/>
      </c>
      <c r="CT23" s="46" t="str">
        <f>IF(Transport!$C16&gt;='max cards'!CT$1,'max cards'!CT$1,"")</f>
        <v/>
      </c>
      <c r="CU23" s="46" t="str">
        <f>IF(Transport!$C16&gt;='max cards'!CU$1,'max cards'!CU$1,"")</f>
        <v/>
      </c>
      <c r="CV23" s="46" t="str">
        <f>IF(Transport!$C16&gt;='max cards'!CV$1,'max cards'!CV$1,"")</f>
        <v/>
      </c>
      <c r="CW23" s="46" t="str">
        <f>IF(Transport!$C16&gt;='max cards'!CW$1,'max cards'!CW$1,"")</f>
        <v/>
      </c>
      <c r="CX23" s="46" t="str">
        <f>IF(Transport!$C16&gt;='max cards'!CX$1,'max cards'!CX$1,"")</f>
        <v/>
      </c>
      <c r="CY23" s="46" t="str">
        <f>IF(Transport!$C16&gt;='max cards'!CY$1,'max cards'!CY$1,"")</f>
        <v/>
      </c>
      <c r="CZ23" s="46" t="str">
        <f>IF(Transport!$C16&gt;='max cards'!CZ$1,'max cards'!CZ$1,"")</f>
        <v/>
      </c>
      <c r="DA23" s="46" t="str">
        <f>IF(Transport!$C16&gt;='max cards'!DA$1,'max cards'!DA$1,"")</f>
        <v/>
      </c>
      <c r="DB23" s="46" t="str">
        <f>IF(Transport!$C16&gt;='max cards'!DB$1,'max cards'!DB$1,"")</f>
        <v/>
      </c>
      <c r="DC23" s="46" t="str">
        <f>IF(Transport!$C16&gt;='max cards'!DC$1,'max cards'!DC$1,"")</f>
        <v/>
      </c>
      <c r="DD23" s="46" t="str">
        <f>IF(Transport!$C16&gt;='max cards'!DD$1,'max cards'!DD$1,"")</f>
        <v/>
      </c>
      <c r="DE23" s="46" t="str">
        <f>IF(Transport!$C16&gt;='max cards'!DE$1,'max cards'!DE$1,"")</f>
        <v/>
      </c>
      <c r="DF23" s="46" t="str">
        <f>IF(Transport!$C16&gt;='max cards'!DF$1,'max cards'!DF$1,"")</f>
        <v/>
      </c>
      <c r="DG23" s="46" t="str">
        <f>IF(Transport!$C16&gt;='max cards'!DG$1,'max cards'!DG$1,"")</f>
        <v/>
      </c>
      <c r="DH23" s="46" t="str">
        <f>IF(Transport!$C16&gt;='max cards'!DH$1,'max cards'!DH$1,"")</f>
        <v/>
      </c>
      <c r="DI23" s="46" t="str">
        <f>IF(Transport!$C16&gt;='max cards'!DI$1,'max cards'!DI$1,"")</f>
        <v/>
      </c>
      <c r="DJ23" s="46" t="str">
        <f>IF(Transport!$C16&gt;='max cards'!DJ$1,'max cards'!DJ$1,"")</f>
        <v/>
      </c>
      <c r="DK23" s="46" t="str">
        <f>IF(Transport!$C16&gt;='max cards'!DK$1,'max cards'!DK$1,"")</f>
        <v/>
      </c>
      <c r="DL23" s="46" t="str">
        <f>IF(Transport!$C16&gt;='max cards'!DL$1,'max cards'!DL$1,"")</f>
        <v/>
      </c>
      <c r="DM23" s="46" t="str">
        <f>IF(Transport!$C16&gt;='max cards'!DM$1,'max cards'!DM$1,"")</f>
        <v/>
      </c>
      <c r="DN23" s="46" t="str">
        <f>IF(Transport!$C16&gt;='max cards'!DN$1,'max cards'!DN$1,"")</f>
        <v/>
      </c>
      <c r="DO23" s="46" t="str">
        <f>IF(Transport!$C16&gt;='max cards'!DO$1,'max cards'!DO$1,"")</f>
        <v/>
      </c>
      <c r="DP23" s="46" t="str">
        <f>IF(Transport!$C16&gt;='max cards'!DP$1,'max cards'!DP$1,"")</f>
        <v/>
      </c>
      <c r="DQ23" s="46" t="str">
        <f>IF(Transport!$C16&gt;='max cards'!DQ$1,'max cards'!DQ$1,"")</f>
        <v/>
      </c>
      <c r="DR23" s="46" t="str">
        <f>IF(Transport!$C16&gt;='max cards'!DR$1,'max cards'!DR$1,"")</f>
        <v/>
      </c>
      <c r="DS23" s="46" t="str">
        <f>IF(Transport!$C16&gt;='max cards'!DS$1,'max cards'!DS$1,"")</f>
        <v/>
      </c>
      <c r="DT23" s="46" t="str">
        <f>IF(Transport!$C16&gt;='max cards'!DT$1,'max cards'!DT$1,"")</f>
        <v/>
      </c>
      <c r="DU23" s="46" t="str">
        <f>IF(Transport!$C16&gt;='max cards'!DU$1,'max cards'!DU$1,"")</f>
        <v/>
      </c>
      <c r="DV23" s="46" t="str">
        <f>IF(Transport!$C16&gt;='max cards'!DV$1,'max cards'!DV$1,"")</f>
        <v/>
      </c>
      <c r="DW23" s="46" t="str">
        <f>IF(Transport!$C16&gt;='max cards'!DW$1,'max cards'!DW$1,"")</f>
        <v/>
      </c>
      <c r="DX23" s="46" t="str">
        <f>IF(Transport!$C16&gt;='max cards'!DX$1,'max cards'!DX$1,"")</f>
        <v/>
      </c>
      <c r="DY23" s="46" t="str">
        <f>IF(Transport!$C16&gt;='max cards'!DY$1,'max cards'!DY$1,"")</f>
        <v/>
      </c>
      <c r="DZ23" s="46" t="str">
        <f>IF(Transport!$C16&gt;='max cards'!DZ$1,'max cards'!DZ$1,"")</f>
        <v/>
      </c>
      <c r="EA23" s="46" t="str">
        <f>IF(Transport!$C16&gt;='max cards'!EA$1,'max cards'!EA$1,"")</f>
        <v/>
      </c>
      <c r="EB23" s="46" t="str">
        <f>IF(Transport!$C16&gt;='max cards'!EB$1,'max cards'!EB$1,"")</f>
        <v/>
      </c>
      <c r="EC23" s="46" t="str">
        <f>IF(Transport!$C16&gt;='max cards'!EC$1,'max cards'!EC$1,"")</f>
        <v/>
      </c>
      <c r="ED23" s="46" t="str">
        <f>IF(Transport!$C16&gt;='max cards'!ED$1,'max cards'!ED$1,"")</f>
        <v/>
      </c>
      <c r="EE23" s="46" t="str">
        <f>IF(Transport!$C16&gt;='max cards'!EE$1,'max cards'!EE$1,"")</f>
        <v/>
      </c>
      <c r="EF23" s="46" t="str">
        <f>IF(Transport!$C16&gt;='max cards'!EF$1,'max cards'!EF$1,"")</f>
        <v/>
      </c>
      <c r="EG23" s="46" t="str">
        <f>IF(Transport!$C16&gt;='max cards'!EG$1,'max cards'!EG$1,"")</f>
        <v/>
      </c>
      <c r="EH23" s="46" t="str">
        <f>IF(Transport!$C16&gt;='max cards'!EH$1,'max cards'!EH$1,"")</f>
        <v/>
      </c>
      <c r="EI23" s="46" t="str">
        <f>IF(Transport!$C16&gt;='max cards'!EI$1,'max cards'!EI$1,"")</f>
        <v/>
      </c>
      <c r="EJ23" s="46" t="str">
        <f>IF(Transport!$C16&gt;='max cards'!EJ$1,'max cards'!EJ$1,"")</f>
        <v/>
      </c>
      <c r="EK23" s="46" t="str">
        <f>IF(Transport!$C16&gt;='max cards'!EK$1,'max cards'!EK$1,"")</f>
        <v/>
      </c>
      <c r="EL23" s="46" t="str">
        <f>IF(Transport!$C16&gt;='max cards'!EL$1,'max cards'!EL$1,"")</f>
        <v/>
      </c>
      <c r="EM23" s="46" t="str">
        <f>IF(Transport!$C16&gt;='max cards'!EM$1,'max cards'!EM$1,"")</f>
        <v/>
      </c>
      <c r="EN23" s="46" t="str">
        <f>IF(Transport!$C16&gt;='max cards'!EN$1,'max cards'!EN$1,"")</f>
        <v/>
      </c>
      <c r="EO23" s="46" t="str">
        <f>IF(Transport!$C16&gt;='max cards'!EO$1,'max cards'!EO$1,"")</f>
        <v/>
      </c>
      <c r="EP23" s="46" t="str">
        <f>IF(Transport!$C16&gt;='max cards'!EP$1,'max cards'!EP$1,"")</f>
        <v/>
      </c>
      <c r="EQ23" s="46" t="str">
        <f>IF(Transport!$C16&gt;='max cards'!EQ$1,'max cards'!EQ$1,"")</f>
        <v/>
      </c>
      <c r="ER23" s="46" t="str">
        <f>IF(Transport!$C16&gt;='max cards'!ER$1,'max cards'!ER$1,"")</f>
        <v/>
      </c>
      <c r="ES23" s="46" t="str">
        <f>IF(Transport!$C16&gt;='max cards'!ES$1,'max cards'!ES$1,"")</f>
        <v/>
      </c>
      <c r="ET23" s="46" t="str">
        <f>IF(Transport!$C16&gt;='max cards'!ET$1,'max cards'!ET$1,"")</f>
        <v/>
      </c>
      <c r="EU23" s="46" t="str">
        <f>IF(Transport!$C16&gt;='max cards'!EU$1,'max cards'!EU$1,"")</f>
        <v/>
      </c>
      <c r="EV23" s="46" t="str">
        <f>IF(Transport!$C16&gt;='max cards'!EV$1,'max cards'!EV$1,"")</f>
        <v/>
      </c>
      <c r="EW23" s="46" t="str">
        <f>IF(Transport!$C16&gt;='max cards'!EW$1,'max cards'!EW$1,"")</f>
        <v/>
      </c>
      <c r="EX23" s="46" t="str">
        <f>IF(Transport!$C16&gt;='max cards'!EX$1,'max cards'!EX$1,"")</f>
        <v/>
      </c>
      <c r="EY23" s="46" t="str">
        <f>IF(Transport!$C16&gt;='max cards'!EY$1,'max cards'!EY$1,"")</f>
        <v/>
      </c>
      <c r="EZ23" s="46" t="str">
        <f>IF(Transport!$C16&gt;='max cards'!EZ$1,'max cards'!EZ$1,"")</f>
        <v/>
      </c>
      <c r="FA23" s="46" t="str">
        <f>IF(Transport!$C16&gt;='max cards'!FA$1,'max cards'!FA$1,"")</f>
        <v/>
      </c>
      <c r="FB23" s="46" t="str">
        <f>IF(Transport!$C16&gt;='max cards'!FB$1,'max cards'!FB$1,"")</f>
        <v/>
      </c>
      <c r="FC23" s="46" t="str">
        <f>IF(Transport!$C16&gt;='max cards'!FC$1,'max cards'!FC$1,"")</f>
        <v/>
      </c>
      <c r="FD23" s="46" t="str">
        <f>IF(Transport!$C16&gt;='max cards'!FD$1,'max cards'!FD$1,"")</f>
        <v/>
      </c>
      <c r="FE23" s="46" t="str">
        <f>IF(Transport!$C16&gt;='max cards'!FE$1,'max cards'!FE$1,"")</f>
        <v/>
      </c>
      <c r="FF23" s="46" t="str">
        <f>IF(Transport!$C16&gt;='max cards'!FF$1,'max cards'!FF$1,"")</f>
        <v/>
      </c>
      <c r="FG23" s="46" t="str">
        <f>IF(Transport!$C16&gt;='max cards'!FG$1,'max cards'!FG$1,"")</f>
        <v/>
      </c>
      <c r="FH23" s="46" t="str">
        <f>IF(Transport!$C16&gt;='max cards'!FH$1,'max cards'!FH$1,"")</f>
        <v/>
      </c>
      <c r="FI23" s="46" t="str">
        <f>IF(Transport!$C16&gt;='max cards'!FI$1,'max cards'!FI$1,"")</f>
        <v/>
      </c>
      <c r="FJ23" s="46" t="str">
        <f>IF(Transport!$C16&gt;='max cards'!FJ$1,'max cards'!FJ$1,"")</f>
        <v/>
      </c>
      <c r="FK23" s="46" t="str">
        <f>IF(Transport!$C16&gt;='max cards'!FK$1,'max cards'!FK$1,"")</f>
        <v/>
      </c>
      <c r="FL23" s="46" t="str">
        <f>IF(Transport!$C16&gt;='max cards'!FL$1,'max cards'!FL$1,"")</f>
        <v/>
      </c>
      <c r="FM23" s="46" t="str">
        <f>IF(Transport!$C16&gt;='max cards'!FM$1,'max cards'!FM$1,"")</f>
        <v/>
      </c>
      <c r="FN23" s="46" t="str">
        <f>IF(Transport!$C16&gt;='max cards'!FN$1,'max cards'!FN$1,"")</f>
        <v/>
      </c>
      <c r="FO23" s="46" t="str">
        <f>IF(Transport!$C16&gt;='max cards'!FO$1,'max cards'!FO$1,"")</f>
        <v/>
      </c>
      <c r="FP23" s="46" t="str">
        <f>IF(Transport!$C16&gt;='max cards'!FP$1,'max cards'!FP$1,"")</f>
        <v/>
      </c>
      <c r="FQ23" s="46" t="str">
        <f>IF(Transport!$C16&gt;='max cards'!FQ$1,'max cards'!FQ$1,"")</f>
        <v/>
      </c>
      <c r="FR23" s="46" t="str">
        <f>IF(Transport!$C16&gt;='max cards'!FR$1,'max cards'!FR$1,"")</f>
        <v/>
      </c>
      <c r="FS23" s="46" t="str">
        <f>IF(Transport!$C16&gt;='max cards'!FS$1,'max cards'!FS$1,"")</f>
        <v/>
      </c>
      <c r="FT23" s="46" t="str">
        <f>IF(Transport!$C16&gt;='max cards'!FT$1,'max cards'!FT$1,"")</f>
        <v/>
      </c>
      <c r="FU23" s="46" t="str">
        <f>IF(Transport!$C16&gt;='max cards'!FU$1,'max cards'!FU$1,"")</f>
        <v/>
      </c>
      <c r="FV23" s="46" t="str">
        <f>IF(Transport!$C16&gt;='max cards'!FV$1,'max cards'!FV$1,"")</f>
        <v/>
      </c>
      <c r="FW23" s="46" t="str">
        <f>IF(Transport!$C16&gt;='max cards'!FW$1,'max cards'!FW$1,"")</f>
        <v/>
      </c>
      <c r="FX23" s="46" t="str">
        <f>IF(Transport!$C16&gt;='max cards'!FX$1,'max cards'!FX$1,"")</f>
        <v/>
      </c>
      <c r="FY23" s="46" t="str">
        <f>IF(Transport!$C16&gt;='max cards'!FY$1,'max cards'!FY$1,"")</f>
        <v/>
      </c>
      <c r="FZ23" s="46" t="str">
        <f>IF(Transport!$C16&gt;='max cards'!FZ$1,'max cards'!FZ$1,"")</f>
        <v/>
      </c>
      <c r="GA23" s="46" t="str">
        <f>IF(Transport!$C16&gt;='max cards'!GA$1,'max cards'!GA$1,"")</f>
        <v/>
      </c>
      <c r="GB23" s="46" t="str">
        <f>IF(Transport!$C16&gt;='max cards'!GB$1,'max cards'!GB$1,"")</f>
        <v/>
      </c>
      <c r="GC23" s="46" t="str">
        <f>IF(Transport!$C16&gt;='max cards'!GC$1,'max cards'!GC$1,"")</f>
        <v/>
      </c>
      <c r="GD23" s="46" t="str">
        <f>IF(Transport!$C16&gt;='max cards'!GD$1,'max cards'!GD$1,"")</f>
        <v/>
      </c>
      <c r="GE23" s="46" t="str">
        <f>IF(Transport!$C16&gt;='max cards'!GE$1,'max cards'!GE$1,"")</f>
        <v/>
      </c>
      <c r="GF23" s="46" t="str">
        <f>IF(Transport!$C16&gt;='max cards'!GF$1,'max cards'!GF$1,"")</f>
        <v/>
      </c>
      <c r="GG23" s="46" t="str">
        <f>IF(Transport!$C16&gt;='max cards'!GG$1,'max cards'!GG$1,"")</f>
        <v/>
      </c>
      <c r="GH23" s="46" t="str">
        <f>IF(Transport!$C16&gt;='max cards'!GH$1,'max cards'!GH$1,"")</f>
        <v/>
      </c>
      <c r="GI23" s="46" t="str">
        <f>IF(Transport!$C16&gt;='max cards'!GI$1,'max cards'!GI$1,"")</f>
        <v/>
      </c>
      <c r="GJ23" s="46" t="str">
        <f>IF(Transport!$C16&gt;='max cards'!GJ$1,'max cards'!GJ$1,"")</f>
        <v/>
      </c>
      <c r="GK23" s="46" t="str">
        <f>IF(Transport!$C16&gt;='max cards'!GK$1,'max cards'!GK$1,"")</f>
        <v/>
      </c>
      <c r="GL23" s="46" t="str">
        <f>IF(Transport!$C16&gt;='max cards'!GL$1,'max cards'!GL$1,"")</f>
        <v/>
      </c>
      <c r="GM23" s="46" t="str">
        <f>IF(Transport!$C16&gt;='max cards'!GM$1,'max cards'!GM$1,"")</f>
        <v/>
      </c>
      <c r="GN23" s="46" t="str">
        <f>IF(Transport!$C16&gt;='max cards'!GN$1,'max cards'!GN$1,"")</f>
        <v/>
      </c>
      <c r="GO23" s="46" t="str">
        <f>IF(Transport!$C16&gt;='max cards'!GO$1,'max cards'!GO$1,"")</f>
        <v/>
      </c>
      <c r="GP23" s="46" t="str">
        <f>IF(Transport!$C16&gt;='max cards'!GP$1,'max cards'!GP$1,"")</f>
        <v/>
      </c>
      <c r="GQ23" s="46" t="str">
        <f>IF(Transport!$C16&gt;='max cards'!GQ$1,'max cards'!GQ$1,"")</f>
        <v/>
      </c>
      <c r="GR23" s="46" t="str">
        <f>IF(Transport!$C16&gt;='max cards'!GR$1,'max cards'!GR$1,"")</f>
        <v/>
      </c>
      <c r="GS23" s="46" t="str">
        <f>IF(Transport!$C16&gt;='max cards'!GS$1,'max cards'!GS$1,"")</f>
        <v/>
      </c>
      <c r="GT23" s="46" t="str">
        <f>IF(Transport!$C16&gt;='max cards'!GT$1,'max cards'!GT$1,"")</f>
        <v/>
      </c>
    </row>
    <row r="24" spans="1:202" x14ac:dyDescent="0.35">
      <c r="A24" s="75" t="str">
        <f>Transport!B17</f>
        <v>Reduction in car use (behaviour change)</v>
      </c>
      <c r="B24" s="46">
        <f>IF(Transport!$C17&gt;='max cards'!B$1,'max cards'!B$1,"")</f>
        <v>0</v>
      </c>
      <c r="C24" s="46">
        <f>IF(Transport!$C17&gt;='max cards'!C$1,'max cards'!C$1,"")</f>
        <v>1</v>
      </c>
      <c r="D24" s="46">
        <f>IF(Transport!$C17&gt;='max cards'!D$1,'max cards'!D$1,"")</f>
        <v>2</v>
      </c>
      <c r="E24" s="46">
        <f>IF(Transport!$C17&gt;='max cards'!E$1,'max cards'!E$1,"")</f>
        <v>3</v>
      </c>
      <c r="F24" s="46">
        <f>IF(Transport!$C17&gt;='max cards'!F$1,'max cards'!F$1,"")</f>
        <v>4</v>
      </c>
      <c r="G24" s="46">
        <f>IF(Transport!$C17&gt;='max cards'!G$1,'max cards'!G$1,"")</f>
        <v>5</v>
      </c>
      <c r="H24" s="46">
        <f>IF(Transport!$C17&gt;='max cards'!H$1,'max cards'!H$1,"")</f>
        <v>6</v>
      </c>
      <c r="I24" s="46">
        <f>IF(Transport!$C17&gt;='max cards'!I$1,'max cards'!I$1,"")</f>
        <v>7</v>
      </c>
      <c r="J24" s="46">
        <f>IF(Transport!$C17&gt;='max cards'!J$1,'max cards'!J$1,"")</f>
        <v>8</v>
      </c>
      <c r="K24" s="46">
        <f>IF(Transport!$C17&gt;='max cards'!K$1,'max cards'!K$1,"")</f>
        <v>9</v>
      </c>
      <c r="L24" s="46">
        <f>IF(Transport!$C17&gt;='max cards'!L$1,'max cards'!L$1,"")</f>
        <v>10</v>
      </c>
      <c r="M24" s="46" t="str">
        <f>IF(Transport!$C17&gt;='max cards'!M$1,'max cards'!M$1,"")</f>
        <v/>
      </c>
      <c r="N24" s="46" t="str">
        <f>IF(Transport!$C17&gt;='max cards'!N$1,'max cards'!N$1,"")</f>
        <v/>
      </c>
      <c r="O24" s="46" t="str">
        <f>IF(Transport!$C17&gt;='max cards'!O$1,'max cards'!O$1,"")</f>
        <v/>
      </c>
      <c r="P24" s="46" t="str">
        <f>IF(Transport!$C17&gt;='max cards'!P$1,'max cards'!P$1,"")</f>
        <v/>
      </c>
      <c r="Q24" s="46" t="str">
        <f>IF(Transport!$C17&gt;='max cards'!Q$1,'max cards'!Q$1,"")</f>
        <v/>
      </c>
      <c r="R24" s="46" t="str">
        <f>IF(Transport!$C17&gt;='max cards'!R$1,'max cards'!R$1,"")</f>
        <v/>
      </c>
      <c r="S24" s="46" t="str">
        <f>IF(Transport!$C17&gt;='max cards'!S$1,'max cards'!S$1,"")</f>
        <v/>
      </c>
      <c r="T24" s="46" t="str">
        <f>IF(Transport!$C17&gt;='max cards'!T$1,'max cards'!T$1,"")</f>
        <v/>
      </c>
      <c r="U24" s="46" t="str">
        <f>IF(Transport!$C17&gt;='max cards'!U$1,'max cards'!U$1,"")</f>
        <v/>
      </c>
      <c r="V24" s="46" t="str">
        <f>IF(Transport!$C17&gt;='max cards'!V$1,'max cards'!V$1,"")</f>
        <v/>
      </c>
      <c r="W24" s="46" t="str">
        <f>IF(Transport!$C17&gt;='max cards'!W$1,'max cards'!W$1,"")</f>
        <v/>
      </c>
      <c r="X24" s="46" t="str">
        <f>IF(Transport!$C17&gt;='max cards'!X$1,'max cards'!X$1,"")</f>
        <v/>
      </c>
      <c r="Y24" s="46" t="str">
        <f>IF(Transport!$C17&gt;='max cards'!Y$1,'max cards'!Y$1,"")</f>
        <v/>
      </c>
      <c r="Z24" s="46" t="str">
        <f>IF(Transport!$C17&gt;='max cards'!Z$1,'max cards'!Z$1,"")</f>
        <v/>
      </c>
      <c r="AA24" s="46" t="str">
        <f>IF(Transport!$C17&gt;='max cards'!AA$1,'max cards'!AA$1,"")</f>
        <v/>
      </c>
      <c r="AB24" s="46" t="str">
        <f>IF(Transport!$C17&gt;='max cards'!AB$1,'max cards'!AB$1,"")</f>
        <v/>
      </c>
      <c r="AC24" s="46" t="str">
        <f>IF(Transport!$C17&gt;='max cards'!AC$1,'max cards'!AC$1,"")</f>
        <v/>
      </c>
      <c r="AD24" s="46" t="str">
        <f>IF(Transport!$C17&gt;='max cards'!AD$1,'max cards'!AD$1,"")</f>
        <v/>
      </c>
      <c r="AE24" s="46" t="str">
        <f>IF(Transport!$C17&gt;='max cards'!AE$1,'max cards'!AE$1,"")</f>
        <v/>
      </c>
      <c r="AF24" s="46" t="str">
        <f>IF(Transport!$C17&gt;='max cards'!AF$1,'max cards'!AF$1,"")</f>
        <v/>
      </c>
      <c r="AG24" s="46" t="str">
        <f>IF(Transport!$C17&gt;='max cards'!AG$1,'max cards'!AG$1,"")</f>
        <v/>
      </c>
      <c r="AH24" s="46" t="str">
        <f>IF(Transport!$C17&gt;='max cards'!AH$1,'max cards'!AH$1,"")</f>
        <v/>
      </c>
      <c r="AI24" s="46" t="str">
        <f>IF(Transport!$C17&gt;='max cards'!AI$1,'max cards'!AI$1,"")</f>
        <v/>
      </c>
      <c r="AJ24" s="46" t="str">
        <f>IF(Transport!$C17&gt;='max cards'!AJ$1,'max cards'!AJ$1,"")</f>
        <v/>
      </c>
      <c r="AK24" s="46" t="str">
        <f>IF(Transport!$C17&gt;='max cards'!AK$1,'max cards'!AK$1,"")</f>
        <v/>
      </c>
      <c r="AL24" s="46" t="str">
        <f>IF(Transport!$C17&gt;='max cards'!AL$1,'max cards'!AL$1,"")</f>
        <v/>
      </c>
      <c r="AM24" s="46" t="str">
        <f>IF(Transport!$C17&gt;='max cards'!AM$1,'max cards'!AM$1,"")</f>
        <v/>
      </c>
      <c r="AN24" s="46" t="str">
        <f>IF(Transport!$C17&gt;='max cards'!AN$1,'max cards'!AN$1,"")</f>
        <v/>
      </c>
      <c r="AO24" s="46" t="str">
        <f>IF(Transport!$C17&gt;='max cards'!AO$1,'max cards'!AO$1,"")</f>
        <v/>
      </c>
      <c r="AP24" s="46" t="str">
        <f>IF(Transport!$C17&gt;='max cards'!AP$1,'max cards'!AP$1,"")</f>
        <v/>
      </c>
      <c r="AQ24" s="46" t="str">
        <f>IF(Transport!$C17&gt;='max cards'!AQ$1,'max cards'!AQ$1,"")</f>
        <v/>
      </c>
      <c r="AR24" s="46" t="str">
        <f>IF(Transport!$C17&gt;='max cards'!AR$1,'max cards'!AR$1,"")</f>
        <v/>
      </c>
      <c r="AS24" s="46" t="str">
        <f>IF(Transport!$C17&gt;='max cards'!AS$1,'max cards'!AS$1,"")</f>
        <v/>
      </c>
      <c r="AT24" s="46" t="str">
        <f>IF(Transport!$C17&gt;='max cards'!AT$1,'max cards'!AT$1,"")</f>
        <v/>
      </c>
      <c r="AU24" s="46" t="str">
        <f>IF(Transport!$C17&gt;='max cards'!AU$1,'max cards'!AU$1,"")</f>
        <v/>
      </c>
      <c r="AV24" s="46" t="str">
        <f>IF(Transport!$C17&gt;='max cards'!AV$1,'max cards'!AV$1,"")</f>
        <v/>
      </c>
      <c r="AW24" s="46" t="str">
        <f>IF(Transport!$C17&gt;='max cards'!AW$1,'max cards'!AW$1,"")</f>
        <v/>
      </c>
      <c r="AX24" s="46" t="str">
        <f>IF(Transport!$C17&gt;='max cards'!AX$1,'max cards'!AX$1,"")</f>
        <v/>
      </c>
      <c r="AY24" s="46" t="str">
        <f>IF(Transport!$C17&gt;='max cards'!AY$1,'max cards'!AY$1,"")</f>
        <v/>
      </c>
      <c r="AZ24" s="46" t="str">
        <f>IF(Transport!$C17&gt;='max cards'!AZ$1,'max cards'!AZ$1,"")</f>
        <v/>
      </c>
      <c r="BA24" s="46" t="str">
        <f>IF(Transport!$C17&gt;='max cards'!BA$1,'max cards'!BA$1,"")</f>
        <v/>
      </c>
      <c r="BB24" s="46" t="str">
        <f>IF(Transport!$C17&gt;='max cards'!BB$1,'max cards'!BB$1,"")</f>
        <v/>
      </c>
      <c r="BC24" s="46" t="str">
        <f>IF(Transport!$C17&gt;='max cards'!BC$1,'max cards'!BC$1,"")</f>
        <v/>
      </c>
      <c r="BD24" s="46" t="str">
        <f>IF(Transport!$C17&gt;='max cards'!BD$1,'max cards'!BD$1,"")</f>
        <v/>
      </c>
      <c r="BE24" s="46" t="str">
        <f>IF(Transport!$C17&gt;='max cards'!BE$1,'max cards'!BE$1,"")</f>
        <v/>
      </c>
      <c r="BF24" s="46" t="str">
        <f>IF(Transport!$C17&gt;='max cards'!BF$1,'max cards'!BF$1,"")</f>
        <v/>
      </c>
      <c r="BG24" s="46" t="str">
        <f>IF(Transport!$C17&gt;='max cards'!BG$1,'max cards'!BG$1,"")</f>
        <v/>
      </c>
      <c r="BH24" s="46" t="str">
        <f>IF(Transport!$C17&gt;='max cards'!BH$1,'max cards'!BH$1,"")</f>
        <v/>
      </c>
      <c r="BI24" s="46" t="str">
        <f>IF(Transport!$C17&gt;='max cards'!BI$1,'max cards'!BI$1,"")</f>
        <v/>
      </c>
      <c r="BJ24" s="46" t="str">
        <f>IF(Transport!$C17&gt;='max cards'!BJ$1,'max cards'!BJ$1,"")</f>
        <v/>
      </c>
      <c r="BK24" s="46" t="str">
        <f>IF(Transport!$C17&gt;='max cards'!BK$1,'max cards'!BK$1,"")</f>
        <v/>
      </c>
      <c r="BL24" s="46" t="str">
        <f>IF(Transport!$C17&gt;='max cards'!BL$1,'max cards'!BL$1,"")</f>
        <v/>
      </c>
      <c r="BM24" s="46" t="str">
        <f>IF(Transport!$C17&gt;='max cards'!BM$1,'max cards'!BM$1,"")</f>
        <v/>
      </c>
      <c r="BN24" s="46" t="str">
        <f>IF(Transport!$C17&gt;='max cards'!BN$1,'max cards'!BN$1,"")</f>
        <v/>
      </c>
      <c r="BO24" s="46" t="str">
        <f>IF(Transport!$C17&gt;='max cards'!BO$1,'max cards'!BO$1,"")</f>
        <v/>
      </c>
      <c r="BP24" s="46" t="str">
        <f>IF(Transport!$C17&gt;='max cards'!BP$1,'max cards'!BP$1,"")</f>
        <v/>
      </c>
      <c r="BQ24" s="46" t="str">
        <f>IF(Transport!$C17&gt;='max cards'!BQ$1,'max cards'!BQ$1,"")</f>
        <v/>
      </c>
      <c r="BR24" s="46" t="str">
        <f>IF(Transport!$C17&gt;='max cards'!BR$1,'max cards'!BR$1,"")</f>
        <v/>
      </c>
      <c r="BS24" s="46" t="str">
        <f>IF(Transport!$C17&gt;='max cards'!BS$1,'max cards'!BS$1,"")</f>
        <v/>
      </c>
      <c r="BT24" s="46" t="str">
        <f>IF(Transport!$C17&gt;='max cards'!BT$1,'max cards'!BT$1,"")</f>
        <v/>
      </c>
      <c r="BU24" s="46" t="str">
        <f>IF(Transport!$C17&gt;='max cards'!BU$1,'max cards'!BU$1,"")</f>
        <v/>
      </c>
      <c r="BV24" s="46" t="str">
        <f>IF(Transport!$C17&gt;='max cards'!BV$1,'max cards'!BV$1,"")</f>
        <v/>
      </c>
      <c r="BW24" s="46" t="str">
        <f>IF(Transport!$C17&gt;='max cards'!BW$1,'max cards'!BW$1,"")</f>
        <v/>
      </c>
      <c r="BX24" s="46" t="str">
        <f>IF(Transport!$C17&gt;='max cards'!BX$1,'max cards'!BX$1,"")</f>
        <v/>
      </c>
      <c r="BY24" s="46" t="str">
        <f>IF(Transport!$C17&gt;='max cards'!BY$1,'max cards'!BY$1,"")</f>
        <v/>
      </c>
      <c r="BZ24" s="46" t="str">
        <f>IF(Transport!$C17&gt;='max cards'!BZ$1,'max cards'!BZ$1,"")</f>
        <v/>
      </c>
      <c r="CA24" s="46" t="str">
        <f>IF(Transport!$C17&gt;='max cards'!CA$1,'max cards'!CA$1,"")</f>
        <v/>
      </c>
      <c r="CB24" s="46" t="str">
        <f>IF(Transport!$C17&gt;='max cards'!CB$1,'max cards'!CB$1,"")</f>
        <v/>
      </c>
      <c r="CC24" s="46" t="str">
        <f>IF(Transport!$C17&gt;='max cards'!CC$1,'max cards'!CC$1,"")</f>
        <v/>
      </c>
      <c r="CD24" s="46" t="str">
        <f>IF(Transport!$C17&gt;='max cards'!CD$1,'max cards'!CD$1,"")</f>
        <v/>
      </c>
      <c r="CE24" s="46" t="str">
        <f>IF(Transport!$C17&gt;='max cards'!CE$1,'max cards'!CE$1,"")</f>
        <v/>
      </c>
      <c r="CF24" s="46" t="str">
        <f>IF(Transport!$C17&gt;='max cards'!CF$1,'max cards'!CF$1,"")</f>
        <v/>
      </c>
      <c r="CG24" s="46" t="str">
        <f>IF(Transport!$C17&gt;='max cards'!CG$1,'max cards'!CG$1,"")</f>
        <v/>
      </c>
      <c r="CH24" s="46" t="str">
        <f>IF(Transport!$C17&gt;='max cards'!CH$1,'max cards'!CH$1,"")</f>
        <v/>
      </c>
      <c r="CI24" s="46" t="str">
        <f>IF(Transport!$C17&gt;='max cards'!CI$1,'max cards'!CI$1,"")</f>
        <v/>
      </c>
      <c r="CJ24" s="46" t="str">
        <f>IF(Transport!$C17&gt;='max cards'!CJ$1,'max cards'!CJ$1,"")</f>
        <v/>
      </c>
      <c r="CK24" s="46" t="str">
        <f>IF(Transport!$C17&gt;='max cards'!CK$1,'max cards'!CK$1,"")</f>
        <v/>
      </c>
      <c r="CL24" s="46" t="str">
        <f>IF(Transport!$C17&gt;='max cards'!CL$1,'max cards'!CL$1,"")</f>
        <v/>
      </c>
      <c r="CM24" s="46" t="str">
        <f>IF(Transport!$C17&gt;='max cards'!CM$1,'max cards'!CM$1,"")</f>
        <v/>
      </c>
      <c r="CN24" s="46" t="str">
        <f>IF(Transport!$C17&gt;='max cards'!CN$1,'max cards'!CN$1,"")</f>
        <v/>
      </c>
      <c r="CO24" s="46" t="str">
        <f>IF(Transport!$C17&gt;='max cards'!CO$1,'max cards'!CO$1,"")</f>
        <v/>
      </c>
      <c r="CP24" s="46" t="str">
        <f>IF(Transport!$C17&gt;='max cards'!CP$1,'max cards'!CP$1,"")</f>
        <v/>
      </c>
      <c r="CQ24" s="46" t="str">
        <f>IF(Transport!$C17&gt;='max cards'!CQ$1,'max cards'!CQ$1,"")</f>
        <v/>
      </c>
      <c r="CR24" s="46" t="str">
        <f>IF(Transport!$C17&gt;='max cards'!CR$1,'max cards'!CR$1,"")</f>
        <v/>
      </c>
      <c r="CS24" s="46" t="str">
        <f>IF(Transport!$C17&gt;='max cards'!CS$1,'max cards'!CS$1,"")</f>
        <v/>
      </c>
      <c r="CT24" s="46" t="str">
        <f>IF(Transport!$C17&gt;='max cards'!CT$1,'max cards'!CT$1,"")</f>
        <v/>
      </c>
      <c r="CU24" s="46" t="str">
        <f>IF(Transport!$C17&gt;='max cards'!CU$1,'max cards'!CU$1,"")</f>
        <v/>
      </c>
      <c r="CV24" s="46" t="str">
        <f>IF(Transport!$C17&gt;='max cards'!CV$1,'max cards'!CV$1,"")</f>
        <v/>
      </c>
      <c r="CW24" s="46" t="str">
        <f>IF(Transport!$C17&gt;='max cards'!CW$1,'max cards'!CW$1,"")</f>
        <v/>
      </c>
      <c r="CX24" s="46" t="str">
        <f>IF(Transport!$C17&gt;='max cards'!CX$1,'max cards'!CX$1,"")</f>
        <v/>
      </c>
      <c r="CY24" s="46" t="str">
        <f>IF(Transport!$C17&gt;='max cards'!CY$1,'max cards'!CY$1,"")</f>
        <v/>
      </c>
      <c r="CZ24" s="46" t="str">
        <f>IF(Transport!$C17&gt;='max cards'!CZ$1,'max cards'!CZ$1,"")</f>
        <v/>
      </c>
      <c r="DA24" s="46" t="str">
        <f>IF(Transport!$C17&gt;='max cards'!DA$1,'max cards'!DA$1,"")</f>
        <v/>
      </c>
      <c r="DB24" s="46" t="str">
        <f>IF(Transport!$C17&gt;='max cards'!DB$1,'max cards'!DB$1,"")</f>
        <v/>
      </c>
      <c r="DC24" s="46" t="str">
        <f>IF(Transport!$C17&gt;='max cards'!DC$1,'max cards'!DC$1,"")</f>
        <v/>
      </c>
      <c r="DD24" s="46" t="str">
        <f>IF(Transport!$C17&gt;='max cards'!DD$1,'max cards'!DD$1,"")</f>
        <v/>
      </c>
      <c r="DE24" s="46" t="str">
        <f>IF(Transport!$C17&gt;='max cards'!DE$1,'max cards'!DE$1,"")</f>
        <v/>
      </c>
      <c r="DF24" s="46" t="str">
        <f>IF(Transport!$C17&gt;='max cards'!DF$1,'max cards'!DF$1,"")</f>
        <v/>
      </c>
      <c r="DG24" s="46" t="str">
        <f>IF(Transport!$C17&gt;='max cards'!DG$1,'max cards'!DG$1,"")</f>
        <v/>
      </c>
      <c r="DH24" s="46" t="str">
        <f>IF(Transport!$C17&gt;='max cards'!DH$1,'max cards'!DH$1,"")</f>
        <v/>
      </c>
      <c r="DI24" s="46" t="str">
        <f>IF(Transport!$C17&gt;='max cards'!DI$1,'max cards'!DI$1,"")</f>
        <v/>
      </c>
      <c r="DJ24" s="46" t="str">
        <f>IF(Transport!$C17&gt;='max cards'!DJ$1,'max cards'!DJ$1,"")</f>
        <v/>
      </c>
      <c r="DK24" s="46" t="str">
        <f>IF(Transport!$C17&gt;='max cards'!DK$1,'max cards'!DK$1,"")</f>
        <v/>
      </c>
      <c r="DL24" s="46" t="str">
        <f>IF(Transport!$C17&gt;='max cards'!DL$1,'max cards'!DL$1,"")</f>
        <v/>
      </c>
      <c r="DM24" s="46" t="str">
        <f>IF(Transport!$C17&gt;='max cards'!DM$1,'max cards'!DM$1,"")</f>
        <v/>
      </c>
      <c r="DN24" s="46" t="str">
        <f>IF(Transport!$C17&gt;='max cards'!DN$1,'max cards'!DN$1,"")</f>
        <v/>
      </c>
      <c r="DO24" s="46" t="str">
        <f>IF(Transport!$C17&gt;='max cards'!DO$1,'max cards'!DO$1,"")</f>
        <v/>
      </c>
      <c r="DP24" s="46" t="str">
        <f>IF(Transport!$C17&gt;='max cards'!DP$1,'max cards'!DP$1,"")</f>
        <v/>
      </c>
      <c r="DQ24" s="46" t="str">
        <f>IF(Transport!$C17&gt;='max cards'!DQ$1,'max cards'!DQ$1,"")</f>
        <v/>
      </c>
      <c r="DR24" s="46" t="str">
        <f>IF(Transport!$C17&gt;='max cards'!DR$1,'max cards'!DR$1,"")</f>
        <v/>
      </c>
      <c r="DS24" s="46" t="str">
        <f>IF(Transport!$C17&gt;='max cards'!DS$1,'max cards'!DS$1,"")</f>
        <v/>
      </c>
      <c r="DT24" s="46" t="str">
        <f>IF(Transport!$C17&gt;='max cards'!DT$1,'max cards'!DT$1,"")</f>
        <v/>
      </c>
      <c r="DU24" s="46" t="str">
        <f>IF(Transport!$C17&gt;='max cards'!DU$1,'max cards'!DU$1,"")</f>
        <v/>
      </c>
      <c r="DV24" s="46" t="str">
        <f>IF(Transport!$C17&gt;='max cards'!DV$1,'max cards'!DV$1,"")</f>
        <v/>
      </c>
      <c r="DW24" s="46" t="str">
        <f>IF(Transport!$C17&gt;='max cards'!DW$1,'max cards'!DW$1,"")</f>
        <v/>
      </c>
      <c r="DX24" s="46" t="str">
        <f>IF(Transport!$C17&gt;='max cards'!DX$1,'max cards'!DX$1,"")</f>
        <v/>
      </c>
      <c r="DY24" s="46" t="str">
        <f>IF(Transport!$C17&gt;='max cards'!DY$1,'max cards'!DY$1,"")</f>
        <v/>
      </c>
      <c r="DZ24" s="46" t="str">
        <f>IF(Transport!$C17&gt;='max cards'!DZ$1,'max cards'!DZ$1,"")</f>
        <v/>
      </c>
      <c r="EA24" s="46" t="str">
        <f>IF(Transport!$C17&gt;='max cards'!EA$1,'max cards'!EA$1,"")</f>
        <v/>
      </c>
      <c r="EB24" s="46" t="str">
        <f>IF(Transport!$C17&gt;='max cards'!EB$1,'max cards'!EB$1,"")</f>
        <v/>
      </c>
      <c r="EC24" s="46" t="str">
        <f>IF(Transport!$C17&gt;='max cards'!EC$1,'max cards'!EC$1,"")</f>
        <v/>
      </c>
      <c r="ED24" s="46" t="str">
        <f>IF(Transport!$C17&gt;='max cards'!ED$1,'max cards'!ED$1,"")</f>
        <v/>
      </c>
      <c r="EE24" s="46" t="str">
        <f>IF(Transport!$C17&gt;='max cards'!EE$1,'max cards'!EE$1,"")</f>
        <v/>
      </c>
      <c r="EF24" s="46" t="str">
        <f>IF(Transport!$C17&gt;='max cards'!EF$1,'max cards'!EF$1,"")</f>
        <v/>
      </c>
      <c r="EG24" s="46" t="str">
        <f>IF(Transport!$C17&gt;='max cards'!EG$1,'max cards'!EG$1,"")</f>
        <v/>
      </c>
      <c r="EH24" s="46" t="str">
        <f>IF(Transport!$C17&gt;='max cards'!EH$1,'max cards'!EH$1,"")</f>
        <v/>
      </c>
      <c r="EI24" s="46" t="str">
        <f>IF(Transport!$C17&gt;='max cards'!EI$1,'max cards'!EI$1,"")</f>
        <v/>
      </c>
      <c r="EJ24" s="46" t="str">
        <f>IF(Transport!$C17&gt;='max cards'!EJ$1,'max cards'!EJ$1,"")</f>
        <v/>
      </c>
      <c r="EK24" s="46" t="str">
        <f>IF(Transport!$C17&gt;='max cards'!EK$1,'max cards'!EK$1,"")</f>
        <v/>
      </c>
      <c r="EL24" s="46" t="str">
        <f>IF(Transport!$C17&gt;='max cards'!EL$1,'max cards'!EL$1,"")</f>
        <v/>
      </c>
      <c r="EM24" s="46" t="str">
        <f>IF(Transport!$C17&gt;='max cards'!EM$1,'max cards'!EM$1,"")</f>
        <v/>
      </c>
      <c r="EN24" s="46" t="str">
        <f>IF(Transport!$C17&gt;='max cards'!EN$1,'max cards'!EN$1,"")</f>
        <v/>
      </c>
      <c r="EO24" s="46" t="str">
        <f>IF(Transport!$C17&gt;='max cards'!EO$1,'max cards'!EO$1,"")</f>
        <v/>
      </c>
      <c r="EP24" s="46" t="str">
        <f>IF(Transport!$C17&gt;='max cards'!EP$1,'max cards'!EP$1,"")</f>
        <v/>
      </c>
      <c r="EQ24" s="46" t="str">
        <f>IF(Transport!$C17&gt;='max cards'!EQ$1,'max cards'!EQ$1,"")</f>
        <v/>
      </c>
      <c r="ER24" s="46" t="str">
        <f>IF(Transport!$C17&gt;='max cards'!ER$1,'max cards'!ER$1,"")</f>
        <v/>
      </c>
      <c r="ES24" s="46" t="str">
        <f>IF(Transport!$C17&gt;='max cards'!ES$1,'max cards'!ES$1,"")</f>
        <v/>
      </c>
      <c r="ET24" s="46" t="str">
        <f>IF(Transport!$C17&gt;='max cards'!ET$1,'max cards'!ET$1,"")</f>
        <v/>
      </c>
      <c r="EU24" s="46" t="str">
        <f>IF(Transport!$C17&gt;='max cards'!EU$1,'max cards'!EU$1,"")</f>
        <v/>
      </c>
      <c r="EV24" s="46" t="str">
        <f>IF(Transport!$C17&gt;='max cards'!EV$1,'max cards'!EV$1,"")</f>
        <v/>
      </c>
      <c r="EW24" s="46" t="str">
        <f>IF(Transport!$C17&gt;='max cards'!EW$1,'max cards'!EW$1,"")</f>
        <v/>
      </c>
      <c r="EX24" s="46" t="str">
        <f>IF(Transport!$C17&gt;='max cards'!EX$1,'max cards'!EX$1,"")</f>
        <v/>
      </c>
      <c r="EY24" s="46" t="str">
        <f>IF(Transport!$C17&gt;='max cards'!EY$1,'max cards'!EY$1,"")</f>
        <v/>
      </c>
      <c r="EZ24" s="46" t="str">
        <f>IF(Transport!$C17&gt;='max cards'!EZ$1,'max cards'!EZ$1,"")</f>
        <v/>
      </c>
      <c r="FA24" s="46" t="str">
        <f>IF(Transport!$C17&gt;='max cards'!FA$1,'max cards'!FA$1,"")</f>
        <v/>
      </c>
      <c r="FB24" s="46" t="str">
        <f>IF(Transport!$C17&gt;='max cards'!FB$1,'max cards'!FB$1,"")</f>
        <v/>
      </c>
      <c r="FC24" s="46" t="str">
        <f>IF(Transport!$C17&gt;='max cards'!FC$1,'max cards'!FC$1,"")</f>
        <v/>
      </c>
      <c r="FD24" s="46" t="str">
        <f>IF(Transport!$C17&gt;='max cards'!FD$1,'max cards'!FD$1,"")</f>
        <v/>
      </c>
      <c r="FE24" s="46" t="str">
        <f>IF(Transport!$C17&gt;='max cards'!FE$1,'max cards'!FE$1,"")</f>
        <v/>
      </c>
      <c r="FF24" s="46" t="str">
        <f>IF(Transport!$C17&gt;='max cards'!FF$1,'max cards'!FF$1,"")</f>
        <v/>
      </c>
      <c r="FG24" s="46" t="str">
        <f>IF(Transport!$C17&gt;='max cards'!FG$1,'max cards'!FG$1,"")</f>
        <v/>
      </c>
      <c r="FH24" s="46" t="str">
        <f>IF(Transport!$C17&gt;='max cards'!FH$1,'max cards'!FH$1,"")</f>
        <v/>
      </c>
      <c r="FI24" s="46" t="str">
        <f>IF(Transport!$C17&gt;='max cards'!FI$1,'max cards'!FI$1,"")</f>
        <v/>
      </c>
      <c r="FJ24" s="46" t="str">
        <f>IF(Transport!$C17&gt;='max cards'!FJ$1,'max cards'!FJ$1,"")</f>
        <v/>
      </c>
      <c r="FK24" s="46" t="str">
        <f>IF(Transport!$C17&gt;='max cards'!FK$1,'max cards'!FK$1,"")</f>
        <v/>
      </c>
      <c r="FL24" s="46" t="str">
        <f>IF(Transport!$C17&gt;='max cards'!FL$1,'max cards'!FL$1,"")</f>
        <v/>
      </c>
      <c r="FM24" s="46" t="str">
        <f>IF(Transport!$C17&gt;='max cards'!FM$1,'max cards'!FM$1,"")</f>
        <v/>
      </c>
      <c r="FN24" s="46" t="str">
        <f>IF(Transport!$C17&gt;='max cards'!FN$1,'max cards'!FN$1,"")</f>
        <v/>
      </c>
      <c r="FO24" s="46" t="str">
        <f>IF(Transport!$C17&gt;='max cards'!FO$1,'max cards'!FO$1,"")</f>
        <v/>
      </c>
      <c r="FP24" s="46" t="str">
        <f>IF(Transport!$C17&gt;='max cards'!FP$1,'max cards'!FP$1,"")</f>
        <v/>
      </c>
      <c r="FQ24" s="46" t="str">
        <f>IF(Transport!$C17&gt;='max cards'!FQ$1,'max cards'!FQ$1,"")</f>
        <v/>
      </c>
      <c r="FR24" s="46" t="str">
        <f>IF(Transport!$C17&gt;='max cards'!FR$1,'max cards'!FR$1,"")</f>
        <v/>
      </c>
      <c r="FS24" s="46" t="str">
        <f>IF(Transport!$C17&gt;='max cards'!FS$1,'max cards'!FS$1,"")</f>
        <v/>
      </c>
      <c r="FT24" s="46" t="str">
        <f>IF(Transport!$C17&gt;='max cards'!FT$1,'max cards'!FT$1,"")</f>
        <v/>
      </c>
      <c r="FU24" s="46" t="str">
        <f>IF(Transport!$C17&gt;='max cards'!FU$1,'max cards'!FU$1,"")</f>
        <v/>
      </c>
      <c r="FV24" s="46" t="str">
        <f>IF(Transport!$C17&gt;='max cards'!FV$1,'max cards'!FV$1,"")</f>
        <v/>
      </c>
      <c r="FW24" s="46" t="str">
        <f>IF(Transport!$C17&gt;='max cards'!FW$1,'max cards'!FW$1,"")</f>
        <v/>
      </c>
      <c r="FX24" s="46" t="str">
        <f>IF(Transport!$C17&gt;='max cards'!FX$1,'max cards'!FX$1,"")</f>
        <v/>
      </c>
      <c r="FY24" s="46" t="str">
        <f>IF(Transport!$C17&gt;='max cards'!FY$1,'max cards'!FY$1,"")</f>
        <v/>
      </c>
      <c r="FZ24" s="46" t="str">
        <f>IF(Transport!$C17&gt;='max cards'!FZ$1,'max cards'!FZ$1,"")</f>
        <v/>
      </c>
      <c r="GA24" s="46" t="str">
        <f>IF(Transport!$C17&gt;='max cards'!GA$1,'max cards'!GA$1,"")</f>
        <v/>
      </c>
      <c r="GB24" s="46" t="str">
        <f>IF(Transport!$C17&gt;='max cards'!GB$1,'max cards'!GB$1,"")</f>
        <v/>
      </c>
      <c r="GC24" s="46" t="str">
        <f>IF(Transport!$C17&gt;='max cards'!GC$1,'max cards'!GC$1,"")</f>
        <v/>
      </c>
      <c r="GD24" s="46" t="str">
        <f>IF(Transport!$C17&gt;='max cards'!GD$1,'max cards'!GD$1,"")</f>
        <v/>
      </c>
      <c r="GE24" s="46" t="str">
        <f>IF(Transport!$C17&gt;='max cards'!GE$1,'max cards'!GE$1,"")</f>
        <v/>
      </c>
      <c r="GF24" s="46" t="str">
        <f>IF(Transport!$C17&gt;='max cards'!GF$1,'max cards'!GF$1,"")</f>
        <v/>
      </c>
      <c r="GG24" s="46" t="str">
        <f>IF(Transport!$C17&gt;='max cards'!GG$1,'max cards'!GG$1,"")</f>
        <v/>
      </c>
      <c r="GH24" s="46" t="str">
        <f>IF(Transport!$C17&gt;='max cards'!GH$1,'max cards'!GH$1,"")</f>
        <v/>
      </c>
      <c r="GI24" s="46" t="str">
        <f>IF(Transport!$C17&gt;='max cards'!GI$1,'max cards'!GI$1,"")</f>
        <v/>
      </c>
      <c r="GJ24" s="46" t="str">
        <f>IF(Transport!$C17&gt;='max cards'!GJ$1,'max cards'!GJ$1,"")</f>
        <v/>
      </c>
      <c r="GK24" s="46" t="str">
        <f>IF(Transport!$C17&gt;='max cards'!GK$1,'max cards'!GK$1,"")</f>
        <v/>
      </c>
      <c r="GL24" s="46" t="str">
        <f>IF(Transport!$C17&gt;='max cards'!GL$1,'max cards'!GL$1,"")</f>
        <v/>
      </c>
      <c r="GM24" s="46" t="str">
        <f>IF(Transport!$C17&gt;='max cards'!GM$1,'max cards'!GM$1,"")</f>
        <v/>
      </c>
      <c r="GN24" s="46" t="str">
        <f>IF(Transport!$C17&gt;='max cards'!GN$1,'max cards'!GN$1,"")</f>
        <v/>
      </c>
      <c r="GO24" s="46" t="str">
        <f>IF(Transport!$C17&gt;='max cards'!GO$1,'max cards'!GO$1,"")</f>
        <v/>
      </c>
      <c r="GP24" s="46" t="str">
        <f>IF(Transport!$C17&gt;='max cards'!GP$1,'max cards'!GP$1,"")</f>
        <v/>
      </c>
      <c r="GQ24" s="46" t="str">
        <f>IF(Transport!$C17&gt;='max cards'!GQ$1,'max cards'!GQ$1,"")</f>
        <v/>
      </c>
      <c r="GR24" s="46" t="str">
        <f>IF(Transport!$C17&gt;='max cards'!GR$1,'max cards'!GR$1,"")</f>
        <v/>
      </c>
      <c r="GS24" s="46" t="str">
        <f>IF(Transport!$C17&gt;='max cards'!GS$1,'max cards'!GS$1,"")</f>
        <v/>
      </c>
      <c r="GT24" s="46" t="str">
        <f>IF(Transport!$C17&gt;='max cards'!GT$1,'max cards'!GT$1,"")</f>
        <v/>
      </c>
    </row>
    <row r="25" spans="1:202" x14ac:dyDescent="0.35">
      <c r="A25" s="75" t="str">
        <f>Transport!B18</f>
        <v>Electric bikes</v>
      </c>
      <c r="B25" s="46">
        <f>IF(Transport!$C18&gt;='max cards'!B$1,'max cards'!B$1,"")</f>
        <v>0</v>
      </c>
      <c r="C25" s="46">
        <f>IF(Transport!$C18&gt;='max cards'!C$1,'max cards'!C$1,"")</f>
        <v>1</v>
      </c>
      <c r="D25" s="46">
        <f>IF(Transport!$C18&gt;='max cards'!D$1,'max cards'!D$1,"")</f>
        <v>2</v>
      </c>
      <c r="E25" s="46">
        <f>IF(Transport!$C18&gt;='max cards'!E$1,'max cards'!E$1,"")</f>
        <v>3</v>
      </c>
      <c r="F25" s="46">
        <f>IF(Transport!$C18&gt;='max cards'!F$1,'max cards'!F$1,"")</f>
        <v>4</v>
      </c>
      <c r="G25" s="46">
        <f>IF(Transport!$C18&gt;='max cards'!G$1,'max cards'!G$1,"")</f>
        <v>5</v>
      </c>
      <c r="H25" s="46">
        <f>IF(Transport!$C18&gt;='max cards'!H$1,'max cards'!H$1,"")</f>
        <v>6</v>
      </c>
      <c r="I25" s="46">
        <f>IF(Transport!$C18&gt;='max cards'!I$1,'max cards'!I$1,"")</f>
        <v>7</v>
      </c>
      <c r="J25" s="46">
        <f>IF(Transport!$C18&gt;='max cards'!J$1,'max cards'!J$1,"")</f>
        <v>8</v>
      </c>
      <c r="K25" s="46">
        <f>IF(Transport!$C18&gt;='max cards'!K$1,'max cards'!K$1,"")</f>
        <v>9</v>
      </c>
      <c r="L25" s="46">
        <f>IF(Transport!$C18&gt;='max cards'!L$1,'max cards'!L$1,"")</f>
        <v>10</v>
      </c>
      <c r="M25" s="46" t="str">
        <f>IF(Transport!$C18&gt;='max cards'!M$1,'max cards'!M$1,"")</f>
        <v/>
      </c>
      <c r="N25" s="46" t="str">
        <f>IF(Transport!$C18&gt;='max cards'!N$1,'max cards'!N$1,"")</f>
        <v/>
      </c>
      <c r="O25" s="46" t="str">
        <f>IF(Transport!$C18&gt;='max cards'!O$1,'max cards'!O$1,"")</f>
        <v/>
      </c>
      <c r="P25" s="46" t="str">
        <f>IF(Transport!$C18&gt;='max cards'!P$1,'max cards'!P$1,"")</f>
        <v/>
      </c>
      <c r="Q25" s="46" t="str">
        <f>IF(Transport!$C18&gt;='max cards'!Q$1,'max cards'!Q$1,"")</f>
        <v/>
      </c>
      <c r="R25" s="46" t="str">
        <f>IF(Transport!$C18&gt;='max cards'!R$1,'max cards'!R$1,"")</f>
        <v/>
      </c>
      <c r="S25" s="46" t="str">
        <f>IF(Transport!$C18&gt;='max cards'!S$1,'max cards'!S$1,"")</f>
        <v/>
      </c>
      <c r="T25" s="46" t="str">
        <f>IF(Transport!$C18&gt;='max cards'!T$1,'max cards'!T$1,"")</f>
        <v/>
      </c>
      <c r="U25" s="46" t="str">
        <f>IF(Transport!$C18&gt;='max cards'!U$1,'max cards'!U$1,"")</f>
        <v/>
      </c>
      <c r="V25" s="46" t="str">
        <f>IF(Transport!$C18&gt;='max cards'!V$1,'max cards'!V$1,"")</f>
        <v/>
      </c>
      <c r="W25" s="46" t="str">
        <f>IF(Transport!$C18&gt;='max cards'!W$1,'max cards'!W$1,"")</f>
        <v/>
      </c>
      <c r="X25" s="46" t="str">
        <f>IF(Transport!$C18&gt;='max cards'!X$1,'max cards'!X$1,"")</f>
        <v/>
      </c>
      <c r="Y25" s="46" t="str">
        <f>IF(Transport!$C18&gt;='max cards'!Y$1,'max cards'!Y$1,"")</f>
        <v/>
      </c>
      <c r="Z25" s="46" t="str">
        <f>IF(Transport!$C18&gt;='max cards'!Z$1,'max cards'!Z$1,"")</f>
        <v/>
      </c>
      <c r="AA25" s="46" t="str">
        <f>IF(Transport!$C18&gt;='max cards'!AA$1,'max cards'!AA$1,"")</f>
        <v/>
      </c>
      <c r="AB25" s="46" t="str">
        <f>IF(Transport!$C18&gt;='max cards'!AB$1,'max cards'!AB$1,"")</f>
        <v/>
      </c>
      <c r="AC25" s="46" t="str">
        <f>IF(Transport!$C18&gt;='max cards'!AC$1,'max cards'!AC$1,"")</f>
        <v/>
      </c>
      <c r="AD25" s="46" t="str">
        <f>IF(Transport!$C18&gt;='max cards'!AD$1,'max cards'!AD$1,"")</f>
        <v/>
      </c>
      <c r="AE25" s="46" t="str">
        <f>IF(Transport!$C18&gt;='max cards'!AE$1,'max cards'!AE$1,"")</f>
        <v/>
      </c>
      <c r="AF25" s="46" t="str">
        <f>IF(Transport!$C18&gt;='max cards'!AF$1,'max cards'!AF$1,"")</f>
        <v/>
      </c>
      <c r="AG25" s="46" t="str">
        <f>IF(Transport!$C18&gt;='max cards'!AG$1,'max cards'!AG$1,"")</f>
        <v/>
      </c>
      <c r="AH25" s="46" t="str">
        <f>IF(Transport!$C18&gt;='max cards'!AH$1,'max cards'!AH$1,"")</f>
        <v/>
      </c>
      <c r="AI25" s="46" t="str">
        <f>IF(Transport!$C18&gt;='max cards'!AI$1,'max cards'!AI$1,"")</f>
        <v/>
      </c>
      <c r="AJ25" s="46" t="str">
        <f>IF(Transport!$C18&gt;='max cards'!AJ$1,'max cards'!AJ$1,"")</f>
        <v/>
      </c>
      <c r="AK25" s="46" t="str">
        <f>IF(Transport!$C18&gt;='max cards'!AK$1,'max cards'!AK$1,"")</f>
        <v/>
      </c>
      <c r="AL25" s="46" t="str">
        <f>IF(Transport!$C18&gt;='max cards'!AL$1,'max cards'!AL$1,"")</f>
        <v/>
      </c>
      <c r="AM25" s="46" t="str">
        <f>IF(Transport!$C18&gt;='max cards'!AM$1,'max cards'!AM$1,"")</f>
        <v/>
      </c>
      <c r="AN25" s="46" t="str">
        <f>IF(Transport!$C18&gt;='max cards'!AN$1,'max cards'!AN$1,"")</f>
        <v/>
      </c>
      <c r="AO25" s="46" t="str">
        <f>IF(Transport!$C18&gt;='max cards'!AO$1,'max cards'!AO$1,"")</f>
        <v/>
      </c>
      <c r="AP25" s="46" t="str">
        <f>IF(Transport!$C18&gt;='max cards'!AP$1,'max cards'!AP$1,"")</f>
        <v/>
      </c>
      <c r="AQ25" s="46" t="str">
        <f>IF(Transport!$C18&gt;='max cards'!AQ$1,'max cards'!AQ$1,"")</f>
        <v/>
      </c>
      <c r="AR25" s="46" t="str">
        <f>IF(Transport!$C18&gt;='max cards'!AR$1,'max cards'!AR$1,"")</f>
        <v/>
      </c>
      <c r="AS25" s="46" t="str">
        <f>IF(Transport!$C18&gt;='max cards'!AS$1,'max cards'!AS$1,"")</f>
        <v/>
      </c>
      <c r="AT25" s="46" t="str">
        <f>IF(Transport!$C18&gt;='max cards'!AT$1,'max cards'!AT$1,"")</f>
        <v/>
      </c>
      <c r="AU25" s="46" t="str">
        <f>IF(Transport!$C18&gt;='max cards'!AU$1,'max cards'!AU$1,"")</f>
        <v/>
      </c>
      <c r="AV25" s="46" t="str">
        <f>IF(Transport!$C18&gt;='max cards'!AV$1,'max cards'!AV$1,"")</f>
        <v/>
      </c>
      <c r="AW25" s="46" t="str">
        <f>IF(Transport!$C18&gt;='max cards'!AW$1,'max cards'!AW$1,"")</f>
        <v/>
      </c>
      <c r="AX25" s="46" t="str">
        <f>IF(Transport!$C18&gt;='max cards'!AX$1,'max cards'!AX$1,"")</f>
        <v/>
      </c>
      <c r="AY25" s="46" t="str">
        <f>IF(Transport!$C18&gt;='max cards'!AY$1,'max cards'!AY$1,"")</f>
        <v/>
      </c>
      <c r="AZ25" s="46" t="str">
        <f>IF(Transport!$C18&gt;='max cards'!AZ$1,'max cards'!AZ$1,"")</f>
        <v/>
      </c>
      <c r="BA25" s="46" t="str">
        <f>IF(Transport!$C18&gt;='max cards'!BA$1,'max cards'!BA$1,"")</f>
        <v/>
      </c>
      <c r="BB25" s="46" t="str">
        <f>IF(Transport!$C18&gt;='max cards'!BB$1,'max cards'!BB$1,"")</f>
        <v/>
      </c>
      <c r="BC25" s="46" t="str">
        <f>IF(Transport!$C18&gt;='max cards'!BC$1,'max cards'!BC$1,"")</f>
        <v/>
      </c>
      <c r="BD25" s="46" t="str">
        <f>IF(Transport!$C18&gt;='max cards'!BD$1,'max cards'!BD$1,"")</f>
        <v/>
      </c>
      <c r="BE25" s="46" t="str">
        <f>IF(Transport!$C18&gt;='max cards'!BE$1,'max cards'!BE$1,"")</f>
        <v/>
      </c>
      <c r="BF25" s="46" t="str">
        <f>IF(Transport!$C18&gt;='max cards'!BF$1,'max cards'!BF$1,"")</f>
        <v/>
      </c>
      <c r="BG25" s="46" t="str">
        <f>IF(Transport!$C18&gt;='max cards'!BG$1,'max cards'!BG$1,"")</f>
        <v/>
      </c>
      <c r="BH25" s="46" t="str">
        <f>IF(Transport!$C18&gt;='max cards'!BH$1,'max cards'!BH$1,"")</f>
        <v/>
      </c>
      <c r="BI25" s="46" t="str">
        <f>IF(Transport!$C18&gt;='max cards'!BI$1,'max cards'!BI$1,"")</f>
        <v/>
      </c>
      <c r="BJ25" s="46" t="str">
        <f>IF(Transport!$C18&gt;='max cards'!BJ$1,'max cards'!BJ$1,"")</f>
        <v/>
      </c>
      <c r="BK25" s="46" t="str">
        <f>IF(Transport!$C18&gt;='max cards'!BK$1,'max cards'!BK$1,"")</f>
        <v/>
      </c>
      <c r="BL25" s="46" t="str">
        <f>IF(Transport!$C18&gt;='max cards'!BL$1,'max cards'!BL$1,"")</f>
        <v/>
      </c>
      <c r="BM25" s="46" t="str">
        <f>IF(Transport!$C18&gt;='max cards'!BM$1,'max cards'!BM$1,"")</f>
        <v/>
      </c>
      <c r="BN25" s="46" t="str">
        <f>IF(Transport!$C18&gt;='max cards'!BN$1,'max cards'!BN$1,"")</f>
        <v/>
      </c>
      <c r="BO25" s="46" t="str">
        <f>IF(Transport!$C18&gt;='max cards'!BO$1,'max cards'!BO$1,"")</f>
        <v/>
      </c>
      <c r="BP25" s="46" t="str">
        <f>IF(Transport!$C18&gt;='max cards'!BP$1,'max cards'!BP$1,"")</f>
        <v/>
      </c>
      <c r="BQ25" s="46" t="str">
        <f>IF(Transport!$C18&gt;='max cards'!BQ$1,'max cards'!BQ$1,"")</f>
        <v/>
      </c>
      <c r="BR25" s="46" t="str">
        <f>IF(Transport!$C18&gt;='max cards'!BR$1,'max cards'!BR$1,"")</f>
        <v/>
      </c>
      <c r="BS25" s="46" t="str">
        <f>IF(Transport!$C18&gt;='max cards'!BS$1,'max cards'!BS$1,"")</f>
        <v/>
      </c>
      <c r="BT25" s="46" t="str">
        <f>IF(Transport!$C18&gt;='max cards'!BT$1,'max cards'!BT$1,"")</f>
        <v/>
      </c>
      <c r="BU25" s="46" t="str">
        <f>IF(Transport!$C18&gt;='max cards'!BU$1,'max cards'!BU$1,"")</f>
        <v/>
      </c>
      <c r="BV25" s="46" t="str">
        <f>IF(Transport!$C18&gt;='max cards'!BV$1,'max cards'!BV$1,"")</f>
        <v/>
      </c>
      <c r="BW25" s="46" t="str">
        <f>IF(Transport!$C18&gt;='max cards'!BW$1,'max cards'!BW$1,"")</f>
        <v/>
      </c>
      <c r="BX25" s="46" t="str">
        <f>IF(Transport!$C18&gt;='max cards'!BX$1,'max cards'!BX$1,"")</f>
        <v/>
      </c>
      <c r="BY25" s="46" t="str">
        <f>IF(Transport!$C18&gt;='max cards'!BY$1,'max cards'!BY$1,"")</f>
        <v/>
      </c>
      <c r="BZ25" s="46" t="str">
        <f>IF(Transport!$C18&gt;='max cards'!BZ$1,'max cards'!BZ$1,"")</f>
        <v/>
      </c>
      <c r="CA25" s="46" t="str">
        <f>IF(Transport!$C18&gt;='max cards'!CA$1,'max cards'!CA$1,"")</f>
        <v/>
      </c>
      <c r="CB25" s="46" t="str">
        <f>IF(Transport!$C18&gt;='max cards'!CB$1,'max cards'!CB$1,"")</f>
        <v/>
      </c>
      <c r="CC25" s="46" t="str">
        <f>IF(Transport!$C18&gt;='max cards'!CC$1,'max cards'!CC$1,"")</f>
        <v/>
      </c>
      <c r="CD25" s="46" t="str">
        <f>IF(Transport!$C18&gt;='max cards'!CD$1,'max cards'!CD$1,"")</f>
        <v/>
      </c>
      <c r="CE25" s="46" t="str">
        <f>IF(Transport!$C18&gt;='max cards'!CE$1,'max cards'!CE$1,"")</f>
        <v/>
      </c>
      <c r="CF25" s="46" t="str">
        <f>IF(Transport!$C18&gt;='max cards'!CF$1,'max cards'!CF$1,"")</f>
        <v/>
      </c>
      <c r="CG25" s="46" t="str">
        <f>IF(Transport!$C18&gt;='max cards'!CG$1,'max cards'!CG$1,"")</f>
        <v/>
      </c>
      <c r="CH25" s="46" t="str">
        <f>IF(Transport!$C18&gt;='max cards'!CH$1,'max cards'!CH$1,"")</f>
        <v/>
      </c>
      <c r="CI25" s="46" t="str">
        <f>IF(Transport!$C18&gt;='max cards'!CI$1,'max cards'!CI$1,"")</f>
        <v/>
      </c>
      <c r="CJ25" s="46" t="str">
        <f>IF(Transport!$C18&gt;='max cards'!CJ$1,'max cards'!CJ$1,"")</f>
        <v/>
      </c>
      <c r="CK25" s="46" t="str">
        <f>IF(Transport!$C18&gt;='max cards'!CK$1,'max cards'!CK$1,"")</f>
        <v/>
      </c>
      <c r="CL25" s="46" t="str">
        <f>IF(Transport!$C18&gt;='max cards'!CL$1,'max cards'!CL$1,"")</f>
        <v/>
      </c>
      <c r="CM25" s="46" t="str">
        <f>IF(Transport!$C18&gt;='max cards'!CM$1,'max cards'!CM$1,"")</f>
        <v/>
      </c>
      <c r="CN25" s="46" t="str">
        <f>IF(Transport!$C18&gt;='max cards'!CN$1,'max cards'!CN$1,"")</f>
        <v/>
      </c>
      <c r="CO25" s="46" t="str">
        <f>IF(Transport!$C18&gt;='max cards'!CO$1,'max cards'!CO$1,"")</f>
        <v/>
      </c>
      <c r="CP25" s="46" t="str">
        <f>IF(Transport!$C18&gt;='max cards'!CP$1,'max cards'!CP$1,"")</f>
        <v/>
      </c>
      <c r="CQ25" s="46" t="str">
        <f>IF(Transport!$C18&gt;='max cards'!CQ$1,'max cards'!CQ$1,"")</f>
        <v/>
      </c>
      <c r="CR25" s="46" t="str">
        <f>IF(Transport!$C18&gt;='max cards'!CR$1,'max cards'!CR$1,"")</f>
        <v/>
      </c>
      <c r="CS25" s="46" t="str">
        <f>IF(Transport!$C18&gt;='max cards'!CS$1,'max cards'!CS$1,"")</f>
        <v/>
      </c>
      <c r="CT25" s="46" t="str">
        <f>IF(Transport!$C18&gt;='max cards'!CT$1,'max cards'!CT$1,"")</f>
        <v/>
      </c>
      <c r="CU25" s="46" t="str">
        <f>IF(Transport!$C18&gt;='max cards'!CU$1,'max cards'!CU$1,"")</f>
        <v/>
      </c>
      <c r="CV25" s="46" t="str">
        <f>IF(Transport!$C18&gt;='max cards'!CV$1,'max cards'!CV$1,"")</f>
        <v/>
      </c>
      <c r="CW25" s="46" t="str">
        <f>IF(Transport!$C18&gt;='max cards'!CW$1,'max cards'!CW$1,"")</f>
        <v/>
      </c>
      <c r="CX25" s="46" t="str">
        <f>IF(Transport!$C18&gt;='max cards'!CX$1,'max cards'!CX$1,"")</f>
        <v/>
      </c>
      <c r="CY25" s="46" t="str">
        <f>IF(Transport!$C18&gt;='max cards'!CY$1,'max cards'!CY$1,"")</f>
        <v/>
      </c>
      <c r="CZ25" s="46" t="str">
        <f>IF(Transport!$C18&gt;='max cards'!CZ$1,'max cards'!CZ$1,"")</f>
        <v/>
      </c>
      <c r="DA25" s="46" t="str">
        <f>IF(Transport!$C18&gt;='max cards'!DA$1,'max cards'!DA$1,"")</f>
        <v/>
      </c>
      <c r="DB25" s="46" t="str">
        <f>IF(Transport!$C18&gt;='max cards'!DB$1,'max cards'!DB$1,"")</f>
        <v/>
      </c>
      <c r="DC25" s="46" t="str">
        <f>IF(Transport!$C18&gt;='max cards'!DC$1,'max cards'!DC$1,"")</f>
        <v/>
      </c>
      <c r="DD25" s="46" t="str">
        <f>IF(Transport!$C18&gt;='max cards'!DD$1,'max cards'!DD$1,"")</f>
        <v/>
      </c>
      <c r="DE25" s="46" t="str">
        <f>IF(Transport!$C18&gt;='max cards'!DE$1,'max cards'!DE$1,"")</f>
        <v/>
      </c>
      <c r="DF25" s="46" t="str">
        <f>IF(Transport!$C18&gt;='max cards'!DF$1,'max cards'!DF$1,"")</f>
        <v/>
      </c>
      <c r="DG25" s="46" t="str">
        <f>IF(Transport!$C18&gt;='max cards'!DG$1,'max cards'!DG$1,"")</f>
        <v/>
      </c>
      <c r="DH25" s="46" t="str">
        <f>IF(Transport!$C18&gt;='max cards'!DH$1,'max cards'!DH$1,"")</f>
        <v/>
      </c>
      <c r="DI25" s="46" t="str">
        <f>IF(Transport!$C18&gt;='max cards'!DI$1,'max cards'!DI$1,"")</f>
        <v/>
      </c>
      <c r="DJ25" s="46" t="str">
        <f>IF(Transport!$C18&gt;='max cards'!DJ$1,'max cards'!DJ$1,"")</f>
        <v/>
      </c>
      <c r="DK25" s="46" t="str">
        <f>IF(Transport!$C18&gt;='max cards'!DK$1,'max cards'!DK$1,"")</f>
        <v/>
      </c>
      <c r="DL25" s="46" t="str">
        <f>IF(Transport!$C18&gt;='max cards'!DL$1,'max cards'!DL$1,"")</f>
        <v/>
      </c>
      <c r="DM25" s="46" t="str">
        <f>IF(Transport!$C18&gt;='max cards'!DM$1,'max cards'!DM$1,"")</f>
        <v/>
      </c>
      <c r="DN25" s="46" t="str">
        <f>IF(Transport!$C18&gt;='max cards'!DN$1,'max cards'!DN$1,"")</f>
        <v/>
      </c>
      <c r="DO25" s="46" t="str">
        <f>IF(Transport!$C18&gt;='max cards'!DO$1,'max cards'!DO$1,"")</f>
        <v/>
      </c>
      <c r="DP25" s="46" t="str">
        <f>IF(Transport!$C18&gt;='max cards'!DP$1,'max cards'!DP$1,"")</f>
        <v/>
      </c>
      <c r="DQ25" s="46" t="str">
        <f>IF(Transport!$C18&gt;='max cards'!DQ$1,'max cards'!DQ$1,"")</f>
        <v/>
      </c>
      <c r="DR25" s="46" t="str">
        <f>IF(Transport!$C18&gt;='max cards'!DR$1,'max cards'!DR$1,"")</f>
        <v/>
      </c>
      <c r="DS25" s="46" t="str">
        <f>IF(Transport!$C18&gt;='max cards'!DS$1,'max cards'!DS$1,"")</f>
        <v/>
      </c>
      <c r="DT25" s="46" t="str">
        <f>IF(Transport!$C18&gt;='max cards'!DT$1,'max cards'!DT$1,"")</f>
        <v/>
      </c>
      <c r="DU25" s="46" t="str">
        <f>IF(Transport!$C18&gt;='max cards'!DU$1,'max cards'!DU$1,"")</f>
        <v/>
      </c>
      <c r="DV25" s="46" t="str">
        <f>IF(Transport!$C18&gt;='max cards'!DV$1,'max cards'!DV$1,"")</f>
        <v/>
      </c>
      <c r="DW25" s="46" t="str">
        <f>IF(Transport!$C18&gt;='max cards'!DW$1,'max cards'!DW$1,"")</f>
        <v/>
      </c>
      <c r="DX25" s="46" t="str">
        <f>IF(Transport!$C18&gt;='max cards'!DX$1,'max cards'!DX$1,"")</f>
        <v/>
      </c>
      <c r="DY25" s="46" t="str">
        <f>IF(Transport!$C18&gt;='max cards'!DY$1,'max cards'!DY$1,"")</f>
        <v/>
      </c>
      <c r="DZ25" s="46" t="str">
        <f>IF(Transport!$C18&gt;='max cards'!DZ$1,'max cards'!DZ$1,"")</f>
        <v/>
      </c>
      <c r="EA25" s="46" t="str">
        <f>IF(Transport!$C18&gt;='max cards'!EA$1,'max cards'!EA$1,"")</f>
        <v/>
      </c>
      <c r="EB25" s="46" t="str">
        <f>IF(Transport!$C18&gt;='max cards'!EB$1,'max cards'!EB$1,"")</f>
        <v/>
      </c>
      <c r="EC25" s="46" t="str">
        <f>IF(Transport!$C18&gt;='max cards'!EC$1,'max cards'!EC$1,"")</f>
        <v/>
      </c>
      <c r="ED25" s="46" t="str">
        <f>IF(Transport!$C18&gt;='max cards'!ED$1,'max cards'!ED$1,"")</f>
        <v/>
      </c>
      <c r="EE25" s="46" t="str">
        <f>IF(Transport!$C18&gt;='max cards'!EE$1,'max cards'!EE$1,"")</f>
        <v/>
      </c>
      <c r="EF25" s="46" t="str">
        <f>IF(Transport!$C18&gt;='max cards'!EF$1,'max cards'!EF$1,"")</f>
        <v/>
      </c>
      <c r="EG25" s="46" t="str">
        <f>IF(Transport!$C18&gt;='max cards'!EG$1,'max cards'!EG$1,"")</f>
        <v/>
      </c>
      <c r="EH25" s="46" t="str">
        <f>IF(Transport!$C18&gt;='max cards'!EH$1,'max cards'!EH$1,"")</f>
        <v/>
      </c>
      <c r="EI25" s="46" t="str">
        <f>IF(Transport!$C18&gt;='max cards'!EI$1,'max cards'!EI$1,"")</f>
        <v/>
      </c>
      <c r="EJ25" s="46" t="str">
        <f>IF(Transport!$C18&gt;='max cards'!EJ$1,'max cards'!EJ$1,"")</f>
        <v/>
      </c>
      <c r="EK25" s="46" t="str">
        <f>IF(Transport!$C18&gt;='max cards'!EK$1,'max cards'!EK$1,"")</f>
        <v/>
      </c>
      <c r="EL25" s="46" t="str">
        <f>IF(Transport!$C18&gt;='max cards'!EL$1,'max cards'!EL$1,"")</f>
        <v/>
      </c>
      <c r="EM25" s="46" t="str">
        <f>IF(Transport!$C18&gt;='max cards'!EM$1,'max cards'!EM$1,"")</f>
        <v/>
      </c>
      <c r="EN25" s="46" t="str">
        <f>IF(Transport!$C18&gt;='max cards'!EN$1,'max cards'!EN$1,"")</f>
        <v/>
      </c>
      <c r="EO25" s="46" t="str">
        <f>IF(Transport!$C18&gt;='max cards'!EO$1,'max cards'!EO$1,"")</f>
        <v/>
      </c>
      <c r="EP25" s="46" t="str">
        <f>IF(Transport!$C18&gt;='max cards'!EP$1,'max cards'!EP$1,"")</f>
        <v/>
      </c>
      <c r="EQ25" s="46" t="str">
        <f>IF(Transport!$C18&gt;='max cards'!EQ$1,'max cards'!EQ$1,"")</f>
        <v/>
      </c>
      <c r="ER25" s="46" t="str">
        <f>IF(Transport!$C18&gt;='max cards'!ER$1,'max cards'!ER$1,"")</f>
        <v/>
      </c>
      <c r="ES25" s="46" t="str">
        <f>IF(Transport!$C18&gt;='max cards'!ES$1,'max cards'!ES$1,"")</f>
        <v/>
      </c>
      <c r="ET25" s="46" t="str">
        <f>IF(Transport!$C18&gt;='max cards'!ET$1,'max cards'!ET$1,"")</f>
        <v/>
      </c>
      <c r="EU25" s="46" t="str">
        <f>IF(Transport!$C18&gt;='max cards'!EU$1,'max cards'!EU$1,"")</f>
        <v/>
      </c>
      <c r="EV25" s="46" t="str">
        <f>IF(Transport!$C18&gt;='max cards'!EV$1,'max cards'!EV$1,"")</f>
        <v/>
      </c>
      <c r="EW25" s="46" t="str">
        <f>IF(Transport!$C18&gt;='max cards'!EW$1,'max cards'!EW$1,"")</f>
        <v/>
      </c>
      <c r="EX25" s="46" t="str">
        <f>IF(Transport!$C18&gt;='max cards'!EX$1,'max cards'!EX$1,"")</f>
        <v/>
      </c>
      <c r="EY25" s="46" t="str">
        <f>IF(Transport!$C18&gt;='max cards'!EY$1,'max cards'!EY$1,"")</f>
        <v/>
      </c>
      <c r="EZ25" s="46" t="str">
        <f>IF(Transport!$C18&gt;='max cards'!EZ$1,'max cards'!EZ$1,"")</f>
        <v/>
      </c>
      <c r="FA25" s="46" t="str">
        <f>IF(Transport!$C18&gt;='max cards'!FA$1,'max cards'!FA$1,"")</f>
        <v/>
      </c>
      <c r="FB25" s="46" t="str">
        <f>IF(Transport!$C18&gt;='max cards'!FB$1,'max cards'!FB$1,"")</f>
        <v/>
      </c>
      <c r="FC25" s="46" t="str">
        <f>IF(Transport!$C18&gt;='max cards'!FC$1,'max cards'!FC$1,"")</f>
        <v/>
      </c>
      <c r="FD25" s="46" t="str">
        <f>IF(Transport!$C18&gt;='max cards'!FD$1,'max cards'!FD$1,"")</f>
        <v/>
      </c>
      <c r="FE25" s="46" t="str">
        <f>IF(Transport!$C18&gt;='max cards'!FE$1,'max cards'!FE$1,"")</f>
        <v/>
      </c>
      <c r="FF25" s="46" t="str">
        <f>IF(Transport!$C18&gt;='max cards'!FF$1,'max cards'!FF$1,"")</f>
        <v/>
      </c>
      <c r="FG25" s="46" t="str">
        <f>IF(Transport!$C18&gt;='max cards'!FG$1,'max cards'!FG$1,"")</f>
        <v/>
      </c>
      <c r="FH25" s="46" t="str">
        <f>IF(Transport!$C18&gt;='max cards'!FH$1,'max cards'!FH$1,"")</f>
        <v/>
      </c>
      <c r="FI25" s="46" t="str">
        <f>IF(Transport!$C18&gt;='max cards'!FI$1,'max cards'!FI$1,"")</f>
        <v/>
      </c>
      <c r="FJ25" s="46" t="str">
        <f>IF(Transport!$C18&gt;='max cards'!FJ$1,'max cards'!FJ$1,"")</f>
        <v/>
      </c>
      <c r="FK25" s="46" t="str">
        <f>IF(Transport!$C18&gt;='max cards'!FK$1,'max cards'!FK$1,"")</f>
        <v/>
      </c>
      <c r="FL25" s="46" t="str">
        <f>IF(Transport!$C18&gt;='max cards'!FL$1,'max cards'!FL$1,"")</f>
        <v/>
      </c>
      <c r="FM25" s="46" t="str">
        <f>IF(Transport!$C18&gt;='max cards'!FM$1,'max cards'!FM$1,"")</f>
        <v/>
      </c>
      <c r="FN25" s="46" t="str">
        <f>IF(Transport!$C18&gt;='max cards'!FN$1,'max cards'!FN$1,"")</f>
        <v/>
      </c>
      <c r="FO25" s="46" t="str">
        <f>IF(Transport!$C18&gt;='max cards'!FO$1,'max cards'!FO$1,"")</f>
        <v/>
      </c>
      <c r="FP25" s="46" t="str">
        <f>IF(Transport!$C18&gt;='max cards'!FP$1,'max cards'!FP$1,"")</f>
        <v/>
      </c>
      <c r="FQ25" s="46" t="str">
        <f>IF(Transport!$C18&gt;='max cards'!FQ$1,'max cards'!FQ$1,"")</f>
        <v/>
      </c>
      <c r="FR25" s="46" t="str">
        <f>IF(Transport!$C18&gt;='max cards'!FR$1,'max cards'!FR$1,"")</f>
        <v/>
      </c>
      <c r="FS25" s="46" t="str">
        <f>IF(Transport!$C18&gt;='max cards'!FS$1,'max cards'!FS$1,"")</f>
        <v/>
      </c>
      <c r="FT25" s="46" t="str">
        <f>IF(Transport!$C18&gt;='max cards'!FT$1,'max cards'!FT$1,"")</f>
        <v/>
      </c>
      <c r="FU25" s="46" t="str">
        <f>IF(Transport!$C18&gt;='max cards'!FU$1,'max cards'!FU$1,"")</f>
        <v/>
      </c>
      <c r="FV25" s="46" t="str">
        <f>IF(Transport!$C18&gt;='max cards'!FV$1,'max cards'!FV$1,"")</f>
        <v/>
      </c>
      <c r="FW25" s="46" t="str">
        <f>IF(Transport!$C18&gt;='max cards'!FW$1,'max cards'!FW$1,"")</f>
        <v/>
      </c>
      <c r="FX25" s="46" t="str">
        <f>IF(Transport!$C18&gt;='max cards'!FX$1,'max cards'!FX$1,"")</f>
        <v/>
      </c>
      <c r="FY25" s="46" t="str">
        <f>IF(Transport!$C18&gt;='max cards'!FY$1,'max cards'!FY$1,"")</f>
        <v/>
      </c>
      <c r="FZ25" s="46" t="str">
        <f>IF(Transport!$C18&gt;='max cards'!FZ$1,'max cards'!FZ$1,"")</f>
        <v/>
      </c>
      <c r="GA25" s="46" t="str">
        <f>IF(Transport!$C18&gt;='max cards'!GA$1,'max cards'!GA$1,"")</f>
        <v/>
      </c>
      <c r="GB25" s="46" t="str">
        <f>IF(Transport!$C18&gt;='max cards'!GB$1,'max cards'!GB$1,"")</f>
        <v/>
      </c>
      <c r="GC25" s="46" t="str">
        <f>IF(Transport!$C18&gt;='max cards'!GC$1,'max cards'!GC$1,"")</f>
        <v/>
      </c>
      <c r="GD25" s="46" t="str">
        <f>IF(Transport!$C18&gt;='max cards'!GD$1,'max cards'!GD$1,"")</f>
        <v/>
      </c>
      <c r="GE25" s="46" t="str">
        <f>IF(Transport!$C18&gt;='max cards'!GE$1,'max cards'!GE$1,"")</f>
        <v/>
      </c>
      <c r="GF25" s="46" t="str">
        <f>IF(Transport!$C18&gt;='max cards'!GF$1,'max cards'!GF$1,"")</f>
        <v/>
      </c>
      <c r="GG25" s="46" t="str">
        <f>IF(Transport!$C18&gt;='max cards'!GG$1,'max cards'!GG$1,"")</f>
        <v/>
      </c>
      <c r="GH25" s="46" t="str">
        <f>IF(Transport!$C18&gt;='max cards'!GH$1,'max cards'!GH$1,"")</f>
        <v/>
      </c>
      <c r="GI25" s="46" t="str">
        <f>IF(Transport!$C18&gt;='max cards'!GI$1,'max cards'!GI$1,"")</f>
        <v/>
      </c>
      <c r="GJ25" s="46" t="str">
        <f>IF(Transport!$C18&gt;='max cards'!GJ$1,'max cards'!GJ$1,"")</f>
        <v/>
      </c>
      <c r="GK25" s="46" t="str">
        <f>IF(Transport!$C18&gt;='max cards'!GK$1,'max cards'!GK$1,"")</f>
        <v/>
      </c>
      <c r="GL25" s="46" t="str">
        <f>IF(Transport!$C18&gt;='max cards'!GL$1,'max cards'!GL$1,"")</f>
        <v/>
      </c>
      <c r="GM25" s="46" t="str">
        <f>IF(Transport!$C18&gt;='max cards'!GM$1,'max cards'!GM$1,"")</f>
        <v/>
      </c>
      <c r="GN25" s="46" t="str">
        <f>IF(Transport!$C18&gt;='max cards'!GN$1,'max cards'!GN$1,"")</f>
        <v/>
      </c>
      <c r="GO25" s="46" t="str">
        <f>IF(Transport!$C18&gt;='max cards'!GO$1,'max cards'!GO$1,"")</f>
        <v/>
      </c>
      <c r="GP25" s="46" t="str">
        <f>IF(Transport!$C18&gt;='max cards'!GP$1,'max cards'!GP$1,"")</f>
        <v/>
      </c>
      <c r="GQ25" s="46" t="str">
        <f>IF(Transport!$C18&gt;='max cards'!GQ$1,'max cards'!GQ$1,"")</f>
        <v/>
      </c>
      <c r="GR25" s="46" t="str">
        <f>IF(Transport!$C18&gt;='max cards'!GR$1,'max cards'!GR$1,"")</f>
        <v/>
      </c>
      <c r="GS25" s="46" t="str">
        <f>IF(Transport!$C18&gt;='max cards'!GS$1,'max cards'!GS$1,"")</f>
        <v/>
      </c>
      <c r="GT25" s="46" t="str">
        <f>IF(Transport!$C18&gt;='max cards'!GT$1,'max cards'!GT$1,"")</f>
        <v/>
      </c>
    </row>
    <row r="26" spans="1:202" x14ac:dyDescent="0.35">
      <c r="A26" s="46"/>
    </row>
    <row r="27" spans="1:202" x14ac:dyDescent="0.35">
      <c r="A27" s="46"/>
    </row>
    <row r="28" spans="1:202" x14ac:dyDescent="0.35">
      <c r="A28" s="46"/>
    </row>
    <row r="29" spans="1:202" x14ac:dyDescent="0.35">
      <c r="A29" s="46"/>
    </row>
    <row r="30" spans="1:202" x14ac:dyDescent="0.35">
      <c r="A30" s="55" t="s">
        <v>151</v>
      </c>
      <c r="B30" s="91">
        <v>0</v>
      </c>
      <c r="C30" s="91">
        <v>0.1</v>
      </c>
      <c r="D30" s="91">
        <v>0.2</v>
      </c>
      <c r="E30" s="91">
        <v>0.3</v>
      </c>
      <c r="F30" s="91">
        <v>0.4</v>
      </c>
      <c r="G30" s="91">
        <v>0.5</v>
      </c>
      <c r="H30" s="91">
        <v>0.6</v>
      </c>
      <c r="I30" s="91">
        <v>0.7</v>
      </c>
      <c r="J30" s="91">
        <v>0.8</v>
      </c>
      <c r="K30" s="91">
        <v>0.9</v>
      </c>
      <c r="L30" s="91">
        <v>1</v>
      </c>
    </row>
    <row r="31" spans="1:202" x14ac:dyDescent="0.35">
      <c r="A31" s="46"/>
    </row>
    <row r="32" spans="1:202" x14ac:dyDescent="0.35">
      <c r="A32" s="46"/>
    </row>
    <row r="33" spans="1:1" x14ac:dyDescent="0.35">
      <c r="A33" s="46"/>
    </row>
    <row r="34" spans="1:1" x14ac:dyDescent="0.35">
      <c r="A34" s="46"/>
    </row>
    <row r="35" spans="1:1" x14ac:dyDescent="0.35">
      <c r="A35" s="46"/>
    </row>
    <row r="36" spans="1:1" x14ac:dyDescent="0.35">
      <c r="A36" s="46"/>
    </row>
    <row r="37" spans="1:1" x14ac:dyDescent="0.35">
      <c r="A37" s="46"/>
    </row>
    <row r="38" spans="1:1" x14ac:dyDescent="0.35">
      <c r="A38" s="46"/>
    </row>
    <row r="39" spans="1:1" x14ac:dyDescent="0.35">
      <c r="A39" s="46"/>
    </row>
    <row r="40" spans="1:1" x14ac:dyDescent="0.35">
      <c r="A40" s="46"/>
    </row>
    <row r="41" spans="1:1" x14ac:dyDescent="0.35">
      <c r="A41" s="46"/>
    </row>
  </sheetData>
  <sheetProtection algorithmName="SHA-512" hashValue="nHn7bQqeEHQPjtXst6aiZPtbllunSWkmroQGJs0U3tJYbgl0OmOKVvrInZaUokE2VvXIqD4uQAGHogg5o0LvRg==" saltValue="I7V8kan8CldZiKLnCTyzug==" spinCount="100000" sheet="1" objects="1" scenario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70"/>
  <sheetViews>
    <sheetView zoomScaleNormal="100" workbookViewId="0">
      <pane ySplit="2" topLeftCell="A3" activePane="bottomLeft" state="frozen"/>
      <selection pane="bottomLeft" activeCell="L16" sqref="L16"/>
    </sheetView>
  </sheetViews>
  <sheetFormatPr defaultColWidth="8.7265625" defaultRowHeight="14.5" x14ac:dyDescent="0.35"/>
  <cols>
    <col min="1" max="1" width="33.1796875" style="46" bestFit="1" customWidth="1"/>
    <col min="2" max="2" width="15.26953125" style="46" customWidth="1"/>
    <col min="3" max="3" width="23.7265625" style="46" customWidth="1"/>
    <col min="4" max="10" width="20.54296875" style="46" customWidth="1"/>
    <col min="11" max="16384" width="8.7265625" style="46"/>
  </cols>
  <sheetData>
    <row r="1" spans="1:10" ht="27.65" customHeight="1" x14ac:dyDescent="0.5">
      <c r="A1" s="239" t="s">
        <v>988</v>
      </c>
      <c r="B1" s="239"/>
      <c r="C1" s="239"/>
      <c r="D1" s="239"/>
      <c r="E1" s="239"/>
      <c r="F1" s="239"/>
      <c r="G1" s="239"/>
      <c r="H1" s="239"/>
      <c r="I1" s="239"/>
      <c r="J1" s="239"/>
    </row>
    <row r="2" spans="1:10" s="1" customFormat="1" ht="85" customHeight="1" x14ac:dyDescent="0.35">
      <c r="A2" s="1" t="s">
        <v>549</v>
      </c>
      <c r="B2" s="1" t="s">
        <v>550</v>
      </c>
      <c r="C2" s="117" t="s">
        <v>97</v>
      </c>
      <c r="D2" s="117" t="s">
        <v>104</v>
      </c>
      <c r="E2" s="117" t="s">
        <v>105</v>
      </c>
      <c r="F2" s="117" t="s">
        <v>147</v>
      </c>
      <c r="G2" s="117" t="s">
        <v>148</v>
      </c>
      <c r="H2" s="117" t="s">
        <v>149</v>
      </c>
      <c r="I2" s="117" t="s">
        <v>146</v>
      </c>
      <c r="J2" s="117" t="s">
        <v>150</v>
      </c>
    </row>
    <row r="3" spans="1:10" x14ac:dyDescent="0.35">
      <c r="A3" s="46" t="s">
        <v>327</v>
      </c>
      <c r="B3" s="46" t="s">
        <v>551</v>
      </c>
      <c r="C3" s="46">
        <v>93663</v>
      </c>
      <c r="D3" s="46">
        <v>43876</v>
      </c>
      <c r="E3" s="46">
        <v>3206</v>
      </c>
      <c r="F3" s="46">
        <v>2956.9733732999998</v>
      </c>
      <c r="G3" s="46">
        <v>97414.969322999998</v>
      </c>
      <c r="H3" s="46">
        <v>12735.705819000001</v>
      </c>
      <c r="I3" s="118">
        <v>3.2015451E-2</v>
      </c>
      <c r="J3" s="46">
        <v>152667.65578999999</v>
      </c>
    </row>
    <row r="4" spans="1:10" x14ac:dyDescent="0.35">
      <c r="A4" s="46" t="s">
        <v>377</v>
      </c>
      <c r="B4" s="46" t="s">
        <v>552</v>
      </c>
      <c r="C4" s="46">
        <v>140980</v>
      </c>
      <c r="D4" s="46">
        <v>63257</v>
      </c>
      <c r="E4" s="46">
        <v>4412</v>
      </c>
      <c r="F4" s="46">
        <v>2930.8505601000002</v>
      </c>
      <c r="G4" s="46">
        <v>59880.020995999999</v>
      </c>
      <c r="H4" s="46">
        <v>12874.234886</v>
      </c>
      <c r="I4" s="118">
        <v>3.21226415E-2</v>
      </c>
      <c r="J4" s="46">
        <v>163672.60138000001</v>
      </c>
    </row>
    <row r="5" spans="1:10" x14ac:dyDescent="0.35">
      <c r="A5" s="46" t="s">
        <v>423</v>
      </c>
      <c r="B5" s="46" t="s">
        <v>553</v>
      </c>
      <c r="C5" s="46">
        <v>137150</v>
      </c>
      <c r="D5" s="46">
        <v>65080</v>
      </c>
      <c r="E5" s="46">
        <v>3990</v>
      </c>
      <c r="F5" s="46">
        <v>2968.8232711000001</v>
      </c>
      <c r="G5" s="46">
        <v>146928.97568999999</v>
      </c>
      <c r="H5" s="46">
        <v>12779.271005000001</v>
      </c>
      <c r="I5" s="118">
        <v>4.6783173499999997E-2</v>
      </c>
      <c r="J5" s="46">
        <v>147465.87536999999</v>
      </c>
    </row>
    <row r="6" spans="1:10" x14ac:dyDescent="0.35">
      <c r="A6" s="46" t="s">
        <v>483</v>
      </c>
      <c r="B6" s="46" t="s">
        <v>554</v>
      </c>
      <c r="C6" s="46">
        <v>197348</v>
      </c>
      <c r="D6" s="46">
        <v>87918</v>
      </c>
      <c r="E6" s="46">
        <v>5670</v>
      </c>
      <c r="F6" s="46">
        <v>3059.1486193999999</v>
      </c>
      <c r="G6" s="46">
        <v>176378.29902000001</v>
      </c>
      <c r="H6" s="46">
        <v>13233.574737000001</v>
      </c>
      <c r="I6" s="118">
        <v>2.8718653399999999E-2</v>
      </c>
      <c r="J6" s="46">
        <v>163360.53412</v>
      </c>
    </row>
    <row r="7" spans="1:10" x14ac:dyDescent="0.35">
      <c r="A7" s="46" t="s">
        <v>264</v>
      </c>
      <c r="B7" s="46" t="s">
        <v>555</v>
      </c>
      <c r="C7" s="46">
        <v>106803</v>
      </c>
      <c r="D7" s="46">
        <v>51375</v>
      </c>
      <c r="E7" s="46">
        <v>3896</v>
      </c>
      <c r="F7" s="46">
        <v>3138.5602079999999</v>
      </c>
      <c r="G7" s="46">
        <v>69896.953511</v>
      </c>
      <c r="H7" s="46">
        <v>13675.145893000001</v>
      </c>
      <c r="I7" s="118">
        <v>5.5154133100000002E-2</v>
      </c>
      <c r="J7" s="46">
        <v>145747.27992</v>
      </c>
    </row>
    <row r="8" spans="1:10" x14ac:dyDescent="0.35">
      <c r="A8" s="46" t="s">
        <v>318</v>
      </c>
      <c r="B8" s="46" t="s">
        <v>556</v>
      </c>
      <c r="C8" s="46">
        <v>129410</v>
      </c>
      <c r="D8" s="46">
        <v>57117</v>
      </c>
      <c r="E8" s="46">
        <v>3698</v>
      </c>
      <c r="F8" s="46">
        <v>3182.3516288999999</v>
      </c>
      <c r="G8" s="46">
        <v>128779.68265</v>
      </c>
      <c r="H8" s="46">
        <v>11789.885953000001</v>
      </c>
      <c r="I8" s="118">
        <v>2.9960145600000002E-2</v>
      </c>
      <c r="J8" s="46">
        <v>169520.58824000001</v>
      </c>
    </row>
    <row r="9" spans="1:10" x14ac:dyDescent="0.35">
      <c r="A9" s="46" t="s">
        <v>518</v>
      </c>
      <c r="B9" s="46" t="s">
        <v>557</v>
      </c>
      <c r="C9" s="46">
        <v>210014</v>
      </c>
      <c r="D9" s="46">
        <v>92183</v>
      </c>
      <c r="E9" s="46">
        <v>6485</v>
      </c>
      <c r="F9" s="46">
        <v>3339.1275357</v>
      </c>
      <c r="G9" s="46">
        <v>88357.760324000003</v>
      </c>
      <c r="H9" s="46">
        <v>13097.551618</v>
      </c>
      <c r="I9" s="118">
        <v>3.7194074700000003E-2</v>
      </c>
      <c r="J9" s="46">
        <v>159523.52940999999</v>
      </c>
    </row>
    <row r="10" spans="1:10" x14ac:dyDescent="0.35">
      <c r="A10" s="46" t="s">
        <v>204</v>
      </c>
      <c r="B10" s="46" t="s">
        <v>558</v>
      </c>
      <c r="C10" s="46">
        <v>149696</v>
      </c>
      <c r="D10" s="46">
        <v>60999</v>
      </c>
      <c r="E10" s="46">
        <v>5109</v>
      </c>
      <c r="F10" s="46">
        <v>3304.3761085000001</v>
      </c>
      <c r="G10" s="46">
        <v>74522.077422999995</v>
      </c>
      <c r="H10" s="46">
        <v>14323.464926000001</v>
      </c>
      <c r="I10" s="118">
        <v>2.35735246E-2</v>
      </c>
      <c r="J10" s="46">
        <v>146153.92157000001</v>
      </c>
    </row>
    <row r="11" spans="1:10" x14ac:dyDescent="0.35">
      <c r="A11" s="46" t="s">
        <v>205</v>
      </c>
      <c r="B11" s="46" t="s">
        <v>559</v>
      </c>
      <c r="C11" s="46">
        <v>139446</v>
      </c>
      <c r="D11" s="46">
        <v>67343</v>
      </c>
      <c r="E11" s="46">
        <v>7090</v>
      </c>
      <c r="F11" s="46">
        <v>3380.3417986999998</v>
      </c>
      <c r="G11" s="46">
        <v>40833.666900999997</v>
      </c>
      <c r="H11" s="46">
        <v>12940.046339</v>
      </c>
      <c r="I11" s="118">
        <v>0.1085239955</v>
      </c>
      <c r="J11" s="46">
        <v>145752.94117999999</v>
      </c>
    </row>
    <row r="12" spans="1:10" x14ac:dyDescent="0.35">
      <c r="A12" s="46" t="s">
        <v>350</v>
      </c>
      <c r="B12" s="46" t="s">
        <v>560</v>
      </c>
      <c r="C12" s="46">
        <v>259778</v>
      </c>
      <c r="D12" s="46">
        <v>121749</v>
      </c>
      <c r="E12" s="46">
        <v>8989</v>
      </c>
      <c r="F12" s="46">
        <v>2977.4645571000001</v>
      </c>
      <c r="G12" s="46">
        <v>80690.266212999995</v>
      </c>
      <c r="H12" s="46">
        <v>11797.316368</v>
      </c>
      <c r="I12" s="118">
        <v>5.2764768699999999E-2</v>
      </c>
      <c r="J12" s="46">
        <v>161650.93411999999</v>
      </c>
    </row>
    <row r="13" spans="1:10" x14ac:dyDescent="0.35">
      <c r="A13" s="46" t="s">
        <v>287</v>
      </c>
      <c r="B13" s="46" t="s">
        <v>561</v>
      </c>
      <c r="C13" s="46">
        <v>341173</v>
      </c>
      <c r="D13" s="46">
        <v>157285</v>
      </c>
      <c r="E13" s="46">
        <v>14155</v>
      </c>
      <c r="F13" s="46">
        <v>3583.8813853000001</v>
      </c>
      <c r="G13" s="46">
        <v>72876.027033999999</v>
      </c>
      <c r="H13" s="46">
        <v>14118.876827</v>
      </c>
      <c r="I13" s="118">
        <v>0.13372152549999999</v>
      </c>
      <c r="J13" s="46">
        <v>142257.62044999999</v>
      </c>
    </row>
    <row r="14" spans="1:10" x14ac:dyDescent="0.35">
      <c r="A14" s="46" t="s">
        <v>394</v>
      </c>
      <c r="B14" s="46" t="s">
        <v>562</v>
      </c>
      <c r="C14" s="46">
        <v>159563</v>
      </c>
      <c r="D14" s="46">
        <v>73036</v>
      </c>
      <c r="E14" s="46">
        <v>5043</v>
      </c>
      <c r="F14" s="46">
        <v>3225.8687549000001</v>
      </c>
      <c r="G14" s="46">
        <v>114814.56471000001</v>
      </c>
      <c r="H14" s="46">
        <v>12630.860011000001</v>
      </c>
      <c r="I14" s="118">
        <v>3.8251738700000003E-2</v>
      </c>
      <c r="J14" s="46">
        <v>174004.92126</v>
      </c>
    </row>
    <row r="15" spans="1:10" x14ac:dyDescent="0.35">
      <c r="A15" s="46" t="s">
        <v>398</v>
      </c>
      <c r="B15" s="46" t="s">
        <v>563</v>
      </c>
      <c r="C15" s="46">
        <v>172292</v>
      </c>
      <c r="D15" s="46">
        <v>75087</v>
      </c>
      <c r="E15" s="46">
        <v>6328</v>
      </c>
      <c r="F15" s="46">
        <v>3383.0616209999998</v>
      </c>
      <c r="G15" s="46">
        <v>149969.14171</v>
      </c>
      <c r="H15" s="46">
        <v>13569.604503</v>
      </c>
      <c r="I15" s="118">
        <v>9.8466622599999998E-2</v>
      </c>
      <c r="J15" s="46">
        <v>151576.77165000001</v>
      </c>
    </row>
    <row r="16" spans="1:10" x14ac:dyDescent="0.35">
      <c r="A16" s="46" t="s">
        <v>548</v>
      </c>
      <c r="B16" s="46" t="s">
        <v>564</v>
      </c>
      <c r="C16" s="46">
        <v>210618</v>
      </c>
      <c r="D16" s="46">
        <v>90227</v>
      </c>
      <c r="E16" s="46">
        <v>7794</v>
      </c>
      <c r="F16" s="46">
        <v>3361.7609413999999</v>
      </c>
      <c r="G16" s="46">
        <v>55366.542086000001</v>
      </c>
      <c r="H16" s="46">
        <v>13906.783269</v>
      </c>
      <c r="I16" s="118">
        <v>0.11587581199999999</v>
      </c>
      <c r="J16" s="46">
        <v>149192.7237</v>
      </c>
    </row>
    <row r="17" spans="1:10" x14ac:dyDescent="0.35">
      <c r="A17" s="46" t="s">
        <v>268</v>
      </c>
      <c r="B17" s="46" t="s">
        <v>565</v>
      </c>
      <c r="C17" s="46">
        <v>257302</v>
      </c>
      <c r="D17" s="46">
        <v>110717</v>
      </c>
      <c r="E17" s="46">
        <v>8180</v>
      </c>
      <c r="F17" s="46">
        <v>3292.5834405999999</v>
      </c>
      <c r="G17" s="46">
        <v>77713.856740000003</v>
      </c>
      <c r="H17" s="46">
        <v>13030.395383999999</v>
      </c>
      <c r="I17" s="118">
        <v>4.3892508099999998E-2</v>
      </c>
      <c r="J17" s="46">
        <v>155155.01968999999</v>
      </c>
    </row>
    <row r="18" spans="1:10" x14ac:dyDescent="0.35">
      <c r="A18" s="46" t="s">
        <v>357</v>
      </c>
      <c r="B18" s="46" t="s">
        <v>566</v>
      </c>
      <c r="C18" s="46">
        <v>354224</v>
      </c>
      <c r="D18" s="46">
        <v>134613</v>
      </c>
      <c r="E18" s="46">
        <v>13077</v>
      </c>
      <c r="F18" s="46">
        <v>3265.1731822000002</v>
      </c>
      <c r="G18" s="46">
        <v>66598.088984000002</v>
      </c>
      <c r="H18" s="46">
        <v>14164.214819000001</v>
      </c>
      <c r="I18" s="118">
        <v>0.13379028209999999</v>
      </c>
      <c r="J18" s="46">
        <v>155962.10630000001</v>
      </c>
    </row>
    <row r="19" spans="1:10" x14ac:dyDescent="0.35">
      <c r="A19" s="46" t="s">
        <v>440</v>
      </c>
      <c r="B19" s="46" t="s">
        <v>567</v>
      </c>
      <c r="C19" s="46">
        <v>39927</v>
      </c>
      <c r="D19" s="46">
        <v>17428</v>
      </c>
      <c r="E19" s="46">
        <v>1916</v>
      </c>
      <c r="F19" s="46">
        <v>4188.9275901000001</v>
      </c>
      <c r="G19" s="46">
        <v>141243.69712999999</v>
      </c>
      <c r="H19" s="46">
        <v>15301.527208</v>
      </c>
      <c r="I19" s="118">
        <v>0.19037800690000001</v>
      </c>
      <c r="J19" s="46">
        <v>148671.25984000001</v>
      </c>
    </row>
    <row r="20" spans="1:10" x14ac:dyDescent="0.35">
      <c r="A20" s="46" t="s">
        <v>407</v>
      </c>
      <c r="B20" s="46" t="s">
        <v>568</v>
      </c>
      <c r="C20" s="46">
        <v>332900</v>
      </c>
      <c r="D20" s="46">
        <v>131941</v>
      </c>
      <c r="E20" s="46">
        <v>12366</v>
      </c>
      <c r="F20" s="46">
        <v>3277.8218837999998</v>
      </c>
      <c r="G20" s="46">
        <v>61970.188600000001</v>
      </c>
      <c r="H20" s="46">
        <v>12847.404064</v>
      </c>
      <c r="I20" s="118">
        <v>0.14843693860000001</v>
      </c>
      <c r="J20" s="46">
        <v>156402.55906</v>
      </c>
    </row>
    <row r="21" spans="1:10" x14ac:dyDescent="0.35">
      <c r="A21" s="46" t="s">
        <v>331</v>
      </c>
      <c r="B21" s="46" t="s">
        <v>569</v>
      </c>
      <c r="C21" s="46">
        <v>192801</v>
      </c>
      <c r="D21" s="46">
        <v>84531</v>
      </c>
      <c r="E21" s="46">
        <v>10949</v>
      </c>
      <c r="F21" s="46">
        <v>4216.7188716999999</v>
      </c>
      <c r="G21" s="46">
        <v>54220.319189000002</v>
      </c>
      <c r="H21" s="46">
        <v>12165.243041</v>
      </c>
      <c r="I21" s="118">
        <v>0.37239845490000001</v>
      </c>
      <c r="J21" s="46">
        <v>140100.29644000001</v>
      </c>
    </row>
    <row r="22" spans="1:10" x14ac:dyDescent="0.35">
      <c r="A22" s="46" t="s">
        <v>497</v>
      </c>
      <c r="B22" s="46" t="s">
        <v>570</v>
      </c>
      <c r="C22" s="46">
        <v>179854</v>
      </c>
      <c r="D22" s="46">
        <v>76780</v>
      </c>
      <c r="E22" s="46">
        <v>5898</v>
      </c>
      <c r="F22" s="46">
        <v>3306.5559287999999</v>
      </c>
      <c r="G22" s="46">
        <v>100978.28995999999</v>
      </c>
      <c r="H22" s="46">
        <v>12350.625889000001</v>
      </c>
      <c r="I22" s="118">
        <v>3.1837690199999998E-2</v>
      </c>
      <c r="J22" s="46">
        <v>164600.79050999999</v>
      </c>
    </row>
    <row r="23" spans="1:10" x14ac:dyDescent="0.35">
      <c r="A23" s="46" t="s">
        <v>484</v>
      </c>
      <c r="B23" s="46" t="s">
        <v>571</v>
      </c>
      <c r="C23" s="46">
        <v>256375</v>
      </c>
      <c r="D23" s="46">
        <v>114712</v>
      </c>
      <c r="E23" s="46">
        <v>8705</v>
      </c>
      <c r="F23" s="46">
        <v>3101.3278098000001</v>
      </c>
      <c r="G23" s="46">
        <v>66133.609750999996</v>
      </c>
      <c r="H23" s="46">
        <v>13080.038305</v>
      </c>
      <c r="I23" s="118">
        <v>4.3633553700000001E-2</v>
      </c>
      <c r="J23" s="46">
        <v>163334.48616999999</v>
      </c>
    </row>
    <row r="24" spans="1:10" x14ac:dyDescent="0.35">
      <c r="A24" s="46" t="s">
        <v>199</v>
      </c>
      <c r="B24" s="46" t="s">
        <v>572</v>
      </c>
      <c r="C24" s="46">
        <v>193282</v>
      </c>
      <c r="D24" s="46">
        <v>84641</v>
      </c>
      <c r="E24" s="46">
        <v>8941</v>
      </c>
      <c r="F24" s="46">
        <v>3691.8613842999998</v>
      </c>
      <c r="G24" s="46">
        <v>36934.502657999998</v>
      </c>
      <c r="H24" s="46">
        <v>13681.812126999999</v>
      </c>
      <c r="I24" s="118">
        <v>0.1495419479</v>
      </c>
      <c r="J24" s="46">
        <v>127862.53630000001</v>
      </c>
    </row>
    <row r="25" spans="1:10" x14ac:dyDescent="0.35">
      <c r="A25" s="46" t="s">
        <v>219</v>
      </c>
      <c r="B25" s="46" t="s">
        <v>573</v>
      </c>
      <c r="C25" s="46">
        <v>463377</v>
      </c>
      <c r="D25" s="46">
        <v>201090</v>
      </c>
      <c r="E25" s="46">
        <v>18983</v>
      </c>
      <c r="F25" s="46">
        <v>3305.1100345999998</v>
      </c>
      <c r="G25" s="46">
        <v>58203.146525999997</v>
      </c>
      <c r="H25" s="46">
        <v>12108.040315</v>
      </c>
      <c r="I25" s="118">
        <v>0.1404000396</v>
      </c>
      <c r="J25" s="46">
        <v>156525.65343999999</v>
      </c>
    </row>
    <row r="26" spans="1:10" x14ac:dyDescent="0.35">
      <c r="A26" s="46" t="s">
        <v>400</v>
      </c>
      <c r="B26" s="46" t="s">
        <v>574</v>
      </c>
      <c r="C26" s="46">
        <v>215052</v>
      </c>
      <c r="D26" s="46">
        <v>97183</v>
      </c>
      <c r="E26" s="46">
        <v>8146.0000000000009</v>
      </c>
      <c r="F26" s="46">
        <v>3587.8507211000001</v>
      </c>
      <c r="G26" s="46">
        <v>49492.865860999998</v>
      </c>
      <c r="H26" s="46">
        <v>12660.749266000001</v>
      </c>
      <c r="I26" s="118">
        <v>0.1266783722</v>
      </c>
      <c r="J26" s="46">
        <v>136426.91191</v>
      </c>
    </row>
    <row r="27" spans="1:10" x14ac:dyDescent="0.35">
      <c r="A27" s="46" t="s">
        <v>459</v>
      </c>
      <c r="B27" s="46" t="s">
        <v>575</v>
      </c>
      <c r="C27" s="46">
        <v>285093</v>
      </c>
      <c r="D27" s="46">
        <v>120441</v>
      </c>
      <c r="E27" s="46">
        <v>8690</v>
      </c>
      <c r="F27" s="46">
        <v>3651.9051290000002</v>
      </c>
      <c r="G27" s="46">
        <v>83154.325693000006</v>
      </c>
      <c r="H27" s="46">
        <v>12183.822237</v>
      </c>
      <c r="I27" s="118">
        <v>0.1154610526</v>
      </c>
      <c r="J27" s="46">
        <v>155555.66312000001</v>
      </c>
    </row>
    <row r="28" spans="1:10" x14ac:dyDescent="0.35">
      <c r="A28" s="46" t="s">
        <v>417</v>
      </c>
      <c r="B28" s="46" t="s">
        <v>576</v>
      </c>
      <c r="C28" s="46">
        <v>262100</v>
      </c>
      <c r="D28" s="46">
        <v>120506</v>
      </c>
      <c r="E28" s="46">
        <v>9331</v>
      </c>
      <c r="F28" s="46">
        <v>3164.3762910999999</v>
      </c>
      <c r="G28" s="46">
        <v>53667.938670000003</v>
      </c>
      <c r="H28" s="46">
        <v>9982.7703313999991</v>
      </c>
      <c r="I28" s="118">
        <v>7.8853313499999994E-2</v>
      </c>
      <c r="J28" s="46">
        <v>152722.16844000001</v>
      </c>
    </row>
    <row r="29" spans="1:10" x14ac:dyDescent="0.35">
      <c r="A29" s="46" t="s">
        <v>505</v>
      </c>
      <c r="B29" s="46" t="s">
        <v>577</v>
      </c>
      <c r="C29" s="46">
        <v>136264</v>
      </c>
      <c r="D29" s="46">
        <v>66374</v>
      </c>
      <c r="E29" s="46">
        <v>6230</v>
      </c>
      <c r="F29" s="46">
        <v>3446.4088102999999</v>
      </c>
      <c r="G29" s="46">
        <v>34025.644159000003</v>
      </c>
      <c r="H29" s="46">
        <v>11961.533175</v>
      </c>
      <c r="I29" s="118">
        <v>0.1545925926</v>
      </c>
      <c r="J29" s="46">
        <v>140717.81219999999</v>
      </c>
    </row>
    <row r="30" spans="1:10" x14ac:dyDescent="0.35">
      <c r="A30" s="46" t="s">
        <v>492</v>
      </c>
      <c r="B30" s="46" t="s">
        <v>578</v>
      </c>
      <c r="C30" s="46">
        <v>222193</v>
      </c>
      <c r="D30" s="46">
        <v>98529</v>
      </c>
      <c r="E30" s="46">
        <v>6448</v>
      </c>
      <c r="F30" s="46">
        <v>3473.7204717999998</v>
      </c>
      <c r="G30" s="46">
        <v>104892.04672</v>
      </c>
      <c r="H30" s="46">
        <v>12476.039290000001</v>
      </c>
      <c r="I30" s="118">
        <v>8.4488075699999998E-2</v>
      </c>
      <c r="J30" s="46">
        <v>171499.51597000001</v>
      </c>
    </row>
    <row r="31" spans="1:10" x14ac:dyDescent="0.35">
      <c r="A31" s="46" t="s">
        <v>416</v>
      </c>
      <c r="B31" s="46" t="s">
        <v>579</v>
      </c>
      <c r="C31" s="46">
        <v>202259</v>
      </c>
      <c r="D31" s="46">
        <v>85276</v>
      </c>
      <c r="E31" s="46">
        <v>7247</v>
      </c>
      <c r="F31" s="46">
        <v>3380.6314176000001</v>
      </c>
      <c r="G31" s="46">
        <v>83580.587838000007</v>
      </c>
      <c r="H31" s="46">
        <v>12410.564269</v>
      </c>
      <c r="I31" s="118">
        <v>7.7487401900000002E-2</v>
      </c>
      <c r="J31" s="46">
        <v>170972.24974999999</v>
      </c>
    </row>
    <row r="32" spans="1:10" x14ac:dyDescent="0.35">
      <c r="A32" s="46" t="s">
        <v>363</v>
      </c>
      <c r="B32" s="46" t="s">
        <v>580</v>
      </c>
      <c r="C32" s="46">
        <v>213052</v>
      </c>
      <c r="D32" s="46">
        <v>79825</v>
      </c>
      <c r="E32" s="46">
        <v>5478</v>
      </c>
      <c r="F32" s="46">
        <v>3412.8215160999998</v>
      </c>
      <c r="G32" s="46">
        <v>74030.515954000002</v>
      </c>
      <c r="H32" s="46">
        <v>14390.472587</v>
      </c>
      <c r="I32" s="118">
        <v>0.11731028559999999</v>
      </c>
      <c r="J32" s="46">
        <v>166639.24677999999</v>
      </c>
    </row>
    <row r="33" spans="1:10" x14ac:dyDescent="0.35">
      <c r="A33" s="46" t="s">
        <v>473</v>
      </c>
      <c r="B33" s="46" t="s">
        <v>581</v>
      </c>
      <c r="C33" s="46">
        <v>183125</v>
      </c>
      <c r="D33" s="46">
        <v>81358</v>
      </c>
      <c r="E33" s="46">
        <v>6832</v>
      </c>
      <c r="F33" s="46">
        <v>3564.9910641000001</v>
      </c>
      <c r="G33" s="46">
        <v>41426.137092999998</v>
      </c>
      <c r="H33" s="46">
        <v>14267.284750000001</v>
      </c>
      <c r="I33" s="118">
        <v>9.3985791299999996E-2</v>
      </c>
      <c r="J33" s="46">
        <v>123639.82213</v>
      </c>
    </row>
    <row r="34" spans="1:10" x14ac:dyDescent="0.35">
      <c r="A34" s="46" t="s">
        <v>503</v>
      </c>
      <c r="B34" s="46" t="s">
        <v>582</v>
      </c>
      <c r="C34" s="46">
        <v>174341</v>
      </c>
      <c r="D34" s="46">
        <v>69043</v>
      </c>
      <c r="E34" s="46">
        <v>4807</v>
      </c>
      <c r="F34" s="46">
        <v>3918.7937872000002</v>
      </c>
      <c r="G34" s="46">
        <v>143543.04798</v>
      </c>
      <c r="H34" s="46">
        <v>12504.978555</v>
      </c>
      <c r="I34" s="118">
        <v>0.12292309949999999</v>
      </c>
      <c r="J34" s="46">
        <v>147143.28062999999</v>
      </c>
    </row>
    <row r="35" spans="1:10" x14ac:dyDescent="0.35">
      <c r="A35" s="46" t="s">
        <v>369</v>
      </c>
      <c r="B35" s="46" t="s">
        <v>583</v>
      </c>
      <c r="C35" s="46">
        <v>278556</v>
      </c>
      <c r="D35" s="46">
        <v>115209</v>
      </c>
      <c r="E35" s="46">
        <v>8132</v>
      </c>
      <c r="F35" s="46">
        <v>3512.0273907000001</v>
      </c>
      <c r="G35" s="46">
        <v>50355.348674000001</v>
      </c>
      <c r="H35" s="46">
        <v>12175.366292000001</v>
      </c>
      <c r="I35" s="118">
        <v>6.1369934199999997E-2</v>
      </c>
      <c r="J35" s="46">
        <v>150147.08786</v>
      </c>
    </row>
    <row r="36" spans="1:10" x14ac:dyDescent="0.35">
      <c r="A36" s="46" t="s">
        <v>211</v>
      </c>
      <c r="B36" s="46" t="s">
        <v>584</v>
      </c>
      <c r="C36" s="46">
        <v>122549</v>
      </c>
      <c r="D36" s="46">
        <v>50952</v>
      </c>
      <c r="E36" s="46">
        <v>3097</v>
      </c>
      <c r="F36" s="46">
        <v>3918.5707508999999</v>
      </c>
      <c r="G36" s="46">
        <v>98530.705988000002</v>
      </c>
      <c r="H36" s="46">
        <v>13695.710685</v>
      </c>
      <c r="I36" s="118">
        <v>7.63205463E-2</v>
      </c>
      <c r="J36" s="46">
        <v>173932.80632</v>
      </c>
    </row>
    <row r="37" spans="1:10" x14ac:dyDescent="0.35">
      <c r="A37" s="46" t="s">
        <v>525</v>
      </c>
      <c r="B37" s="46" t="s">
        <v>585</v>
      </c>
      <c r="C37" s="46">
        <v>158450</v>
      </c>
      <c r="D37" s="46">
        <v>68620</v>
      </c>
      <c r="E37" s="46">
        <v>7070</v>
      </c>
      <c r="F37" s="46">
        <v>4607.2971109999999</v>
      </c>
      <c r="G37" s="46">
        <v>76862.933896999995</v>
      </c>
      <c r="H37" s="46">
        <v>14162.122438</v>
      </c>
      <c r="I37" s="118">
        <v>0.31192419830000001</v>
      </c>
      <c r="J37" s="46">
        <v>153833.49656999999</v>
      </c>
    </row>
    <row r="38" spans="1:10" x14ac:dyDescent="0.35">
      <c r="A38" s="46" t="s">
        <v>421</v>
      </c>
      <c r="B38" s="46" t="s">
        <v>586</v>
      </c>
      <c r="C38" s="46">
        <v>161780</v>
      </c>
      <c r="D38" s="46">
        <v>71158</v>
      </c>
      <c r="E38" s="46">
        <v>6572</v>
      </c>
      <c r="F38" s="46">
        <v>3569.4831998999998</v>
      </c>
      <c r="G38" s="46">
        <v>70619.786324000001</v>
      </c>
      <c r="H38" s="46">
        <v>13239.690447999999</v>
      </c>
      <c r="I38" s="118">
        <v>0.17982347260000001</v>
      </c>
      <c r="J38" s="46">
        <v>162632.22331</v>
      </c>
    </row>
    <row r="39" spans="1:10" x14ac:dyDescent="0.35">
      <c r="A39" s="46" t="s">
        <v>453</v>
      </c>
      <c r="B39" s="46" t="s">
        <v>587</v>
      </c>
      <c r="C39" s="46">
        <v>149539</v>
      </c>
      <c r="D39" s="46">
        <v>54971</v>
      </c>
      <c r="E39" s="46">
        <v>4576</v>
      </c>
      <c r="F39" s="46">
        <v>3567.2050340000001</v>
      </c>
      <c r="G39" s="46">
        <v>248753.17705</v>
      </c>
      <c r="H39" s="46">
        <v>13372.641744</v>
      </c>
      <c r="I39" s="118">
        <v>0.145732156</v>
      </c>
      <c r="J39" s="46">
        <v>172084.98024</v>
      </c>
    </row>
    <row r="40" spans="1:10" x14ac:dyDescent="0.35">
      <c r="A40" s="46" t="s">
        <v>537</v>
      </c>
      <c r="B40" s="46" t="s">
        <v>588</v>
      </c>
      <c r="C40" s="46">
        <v>151422</v>
      </c>
      <c r="D40" s="46">
        <v>64235</v>
      </c>
      <c r="E40" s="46">
        <v>6494</v>
      </c>
      <c r="F40" s="46">
        <v>4398.0885918000004</v>
      </c>
      <c r="G40" s="46">
        <v>62684.072863000001</v>
      </c>
      <c r="H40" s="46">
        <v>16700.984597999999</v>
      </c>
      <c r="I40" s="118">
        <v>0.13882552400000001</v>
      </c>
      <c r="J40" s="46">
        <v>118655.63241000001</v>
      </c>
    </row>
    <row r="41" spans="1:10" x14ac:dyDescent="0.35">
      <c r="A41" s="46" t="s">
        <v>540</v>
      </c>
      <c r="B41" s="46" t="s">
        <v>589</v>
      </c>
      <c r="C41" s="46">
        <v>171119</v>
      </c>
      <c r="D41" s="46">
        <v>70107</v>
      </c>
      <c r="E41" s="46">
        <v>4438</v>
      </c>
      <c r="F41" s="46">
        <v>4022.8375792000002</v>
      </c>
      <c r="G41" s="46">
        <v>80198.477507000003</v>
      </c>
      <c r="H41" s="46">
        <v>15463.512251</v>
      </c>
      <c r="I41" s="118">
        <v>5.74647478E-2</v>
      </c>
      <c r="J41" s="46">
        <v>139253.18315</v>
      </c>
    </row>
    <row r="42" spans="1:10" x14ac:dyDescent="0.35">
      <c r="A42" s="46" t="s">
        <v>379</v>
      </c>
      <c r="B42" s="46" t="s">
        <v>590</v>
      </c>
      <c r="C42" s="46">
        <v>269457</v>
      </c>
      <c r="D42" s="46">
        <v>113206</v>
      </c>
      <c r="E42" s="46">
        <v>8895</v>
      </c>
      <c r="F42" s="46">
        <v>3530.9191464999999</v>
      </c>
      <c r="G42" s="46">
        <v>105133.49004999999</v>
      </c>
      <c r="H42" s="46">
        <v>12737.282245</v>
      </c>
      <c r="I42" s="118">
        <v>6.4673046299999995E-2</v>
      </c>
      <c r="J42" s="46">
        <v>172539.37007999999</v>
      </c>
    </row>
    <row r="43" spans="1:10" x14ac:dyDescent="0.35">
      <c r="A43" s="46" t="s">
        <v>218</v>
      </c>
      <c r="B43" s="46" t="s">
        <v>591</v>
      </c>
      <c r="C43" s="46">
        <v>290885</v>
      </c>
      <c r="D43" s="46">
        <v>128256</v>
      </c>
      <c r="E43" s="46">
        <v>14524</v>
      </c>
      <c r="F43" s="46">
        <v>3282.7396306999999</v>
      </c>
      <c r="G43" s="46">
        <v>34939.601954999998</v>
      </c>
      <c r="H43" s="46">
        <v>12109.492746</v>
      </c>
      <c r="I43" s="118">
        <v>0.1483449812</v>
      </c>
      <c r="J43" s="46">
        <v>141915.10365</v>
      </c>
    </row>
    <row r="44" spans="1:10" x14ac:dyDescent="0.35">
      <c r="A44" s="46" t="s">
        <v>418</v>
      </c>
      <c r="B44" s="46" t="s">
        <v>592</v>
      </c>
      <c r="C44" s="46">
        <v>214905</v>
      </c>
      <c r="D44" s="46">
        <v>90854</v>
      </c>
      <c r="E44" s="46">
        <v>7534</v>
      </c>
      <c r="F44" s="46">
        <v>3266.2911641000001</v>
      </c>
      <c r="G44" s="46">
        <v>77479.253748999996</v>
      </c>
      <c r="H44" s="46">
        <v>10876.595740999999</v>
      </c>
      <c r="I44" s="118">
        <v>0.13750270040000001</v>
      </c>
      <c r="J44" s="46">
        <v>162595.49460999999</v>
      </c>
    </row>
    <row r="45" spans="1:10" x14ac:dyDescent="0.35">
      <c r="A45" s="46" t="s">
        <v>472</v>
      </c>
      <c r="B45" s="46" t="s">
        <v>593</v>
      </c>
      <c r="C45" s="46">
        <v>252520</v>
      </c>
      <c r="D45" s="46">
        <v>108849</v>
      </c>
      <c r="E45" s="46">
        <v>9067</v>
      </c>
      <c r="F45" s="46">
        <v>3490.9687008000001</v>
      </c>
      <c r="G45" s="46">
        <v>55768.613732999998</v>
      </c>
      <c r="H45" s="46">
        <v>11210.694186999999</v>
      </c>
      <c r="I45" s="118">
        <v>0.24559189310000001</v>
      </c>
      <c r="J45" s="46">
        <v>151620.95984</v>
      </c>
    </row>
    <row r="46" spans="1:10" x14ac:dyDescent="0.35">
      <c r="A46" s="46" t="s">
        <v>344</v>
      </c>
      <c r="B46" s="46" t="s">
        <v>594</v>
      </c>
      <c r="C46" s="46">
        <v>141771</v>
      </c>
      <c r="D46" s="46">
        <v>72649</v>
      </c>
      <c r="E46" s="46">
        <v>7477</v>
      </c>
      <c r="F46" s="46">
        <v>3598.3217150999999</v>
      </c>
      <c r="G46" s="46">
        <v>36027.164707999997</v>
      </c>
      <c r="H46" s="46">
        <v>11341.568105</v>
      </c>
      <c r="I46" s="118">
        <v>0.17761570830000001</v>
      </c>
      <c r="J46" s="46">
        <v>132145.93536</v>
      </c>
    </row>
    <row r="47" spans="1:10" x14ac:dyDescent="0.35">
      <c r="A47" s="46" t="s">
        <v>258</v>
      </c>
      <c r="B47" s="46" t="s">
        <v>595</v>
      </c>
      <c r="C47" s="46">
        <v>530094</v>
      </c>
      <c r="D47" s="46">
        <v>245664</v>
      </c>
      <c r="E47" s="46">
        <v>16718</v>
      </c>
      <c r="F47" s="46">
        <v>3019.2298860999999</v>
      </c>
      <c r="G47" s="46">
        <v>66141.034925</v>
      </c>
      <c r="H47" s="46">
        <v>13761.417559</v>
      </c>
      <c r="I47" s="118">
        <v>6.4218470999999999E-2</v>
      </c>
      <c r="J47" s="46">
        <v>148554.40158000001</v>
      </c>
    </row>
    <row r="48" spans="1:10" x14ac:dyDescent="0.35">
      <c r="A48" s="46" t="s">
        <v>244</v>
      </c>
      <c r="B48" s="46" t="s">
        <v>596</v>
      </c>
      <c r="C48" s="46">
        <v>384152</v>
      </c>
      <c r="D48" s="46">
        <v>177272</v>
      </c>
      <c r="E48" s="46">
        <v>14727</v>
      </c>
      <c r="F48" s="46">
        <v>3814.5199953000001</v>
      </c>
      <c r="G48" s="46">
        <v>68424.493587000004</v>
      </c>
      <c r="H48" s="46">
        <v>14694.317093</v>
      </c>
      <c r="I48" s="118">
        <v>0.1054904624</v>
      </c>
      <c r="J48" s="46">
        <v>135907.48663</v>
      </c>
    </row>
    <row r="49" spans="1:10" x14ac:dyDescent="0.35">
      <c r="A49" s="46" t="s">
        <v>245</v>
      </c>
      <c r="B49" s="46" t="s">
        <v>597</v>
      </c>
      <c r="C49" s="46">
        <v>343071</v>
      </c>
      <c r="D49" s="46">
        <v>157404</v>
      </c>
      <c r="E49" s="46">
        <v>12154</v>
      </c>
      <c r="F49" s="46">
        <v>3537.0409542000002</v>
      </c>
      <c r="G49" s="46">
        <v>126395.59779</v>
      </c>
      <c r="H49" s="46">
        <v>13101.350863</v>
      </c>
      <c r="I49" s="118">
        <v>0.1019452314</v>
      </c>
      <c r="J49" s="46">
        <v>153270.09804000001</v>
      </c>
    </row>
    <row r="50" spans="1:10" x14ac:dyDescent="0.35">
      <c r="A50" s="46" t="s">
        <v>452</v>
      </c>
      <c r="B50" s="46" t="s">
        <v>598</v>
      </c>
      <c r="C50" s="46">
        <v>323136</v>
      </c>
      <c r="D50" s="46">
        <v>143155</v>
      </c>
      <c r="E50" s="46">
        <v>16971</v>
      </c>
      <c r="F50" s="46">
        <v>3992.3558621000002</v>
      </c>
      <c r="G50" s="46">
        <v>48716.345453000002</v>
      </c>
      <c r="H50" s="46">
        <v>12728.882394</v>
      </c>
      <c r="I50" s="118">
        <v>0.3316542764</v>
      </c>
      <c r="J50" s="46">
        <v>139221.34387000001</v>
      </c>
    </row>
    <row r="51" spans="1:10" x14ac:dyDescent="0.35">
      <c r="A51" s="46" t="s">
        <v>256</v>
      </c>
      <c r="B51" s="46" t="s">
        <v>599</v>
      </c>
      <c r="C51" s="46">
        <v>569578</v>
      </c>
      <c r="D51" s="46">
        <v>278986</v>
      </c>
      <c r="E51" s="46">
        <v>34283</v>
      </c>
      <c r="F51" s="46">
        <v>4518.0121612000003</v>
      </c>
      <c r="G51" s="46">
        <v>38054.286558</v>
      </c>
      <c r="H51" s="46">
        <v>10793.114556</v>
      </c>
      <c r="I51" s="118">
        <v>0.46889925780000002</v>
      </c>
      <c r="J51" s="46">
        <v>138535.33398</v>
      </c>
    </row>
    <row r="52" spans="1:10" x14ac:dyDescent="0.35">
      <c r="A52" s="46" t="s">
        <v>345</v>
      </c>
      <c r="B52" s="46" t="s">
        <v>600</v>
      </c>
      <c r="C52" s="46">
        <v>2224</v>
      </c>
      <c r="D52" s="46">
        <v>1176</v>
      </c>
      <c r="E52" s="46">
        <v>509</v>
      </c>
      <c r="F52" s="46">
        <v>6703.5577700000003</v>
      </c>
      <c r="G52" s="46">
        <v>18082.377407</v>
      </c>
      <c r="H52" s="46" t="s">
        <v>601</v>
      </c>
      <c r="I52" s="118">
        <v>1</v>
      </c>
      <c r="J52" s="46" t="s">
        <v>601</v>
      </c>
    </row>
    <row r="53" spans="1:10" x14ac:dyDescent="0.35">
      <c r="A53" s="46" t="s">
        <v>535</v>
      </c>
      <c r="B53" s="46" t="s">
        <v>602</v>
      </c>
      <c r="C53" s="46">
        <v>500024</v>
      </c>
      <c r="D53" s="46">
        <v>224203</v>
      </c>
      <c r="E53" s="46">
        <v>22352</v>
      </c>
      <c r="F53" s="46">
        <v>4288.3055261999998</v>
      </c>
      <c r="G53" s="46">
        <v>54144.558233999996</v>
      </c>
      <c r="H53" s="46">
        <v>12707.217788</v>
      </c>
      <c r="I53" s="118">
        <v>0.29678020830000001</v>
      </c>
      <c r="J53" s="46">
        <v>160537.11317</v>
      </c>
    </row>
    <row r="54" spans="1:10" x14ac:dyDescent="0.35">
      <c r="A54" s="46" t="s">
        <v>200</v>
      </c>
      <c r="B54" s="46" t="s">
        <v>603</v>
      </c>
      <c r="C54" s="46">
        <v>173292</v>
      </c>
      <c r="D54" s="46">
        <v>75814</v>
      </c>
      <c r="E54" s="46">
        <v>6205</v>
      </c>
      <c r="F54" s="46">
        <v>3726.7084156999999</v>
      </c>
      <c r="G54" s="46">
        <v>69296.998516000007</v>
      </c>
      <c r="H54" s="46">
        <v>13266.443566</v>
      </c>
      <c r="I54" s="118">
        <v>0.1422735111</v>
      </c>
      <c r="J54" s="46">
        <v>144103.07235</v>
      </c>
    </row>
    <row r="55" spans="1:10" x14ac:dyDescent="0.35">
      <c r="A55" s="46" t="s">
        <v>238</v>
      </c>
      <c r="B55" s="46" t="s">
        <v>604</v>
      </c>
      <c r="C55" s="46">
        <v>288648</v>
      </c>
      <c r="D55" s="46">
        <v>121906</v>
      </c>
      <c r="E55" s="46">
        <v>8829</v>
      </c>
      <c r="F55" s="46">
        <v>3847.9635976999998</v>
      </c>
      <c r="G55" s="46">
        <v>68940.407449999999</v>
      </c>
      <c r="H55" s="46">
        <v>13361.527513000001</v>
      </c>
      <c r="I55" s="118">
        <v>9.0201919899999997E-2</v>
      </c>
      <c r="J55" s="46">
        <v>142804.11361</v>
      </c>
    </row>
    <row r="56" spans="1:10" x14ac:dyDescent="0.35">
      <c r="A56" s="46" t="s">
        <v>405</v>
      </c>
      <c r="B56" s="46" t="s">
        <v>605</v>
      </c>
      <c r="C56" s="46">
        <v>322434</v>
      </c>
      <c r="D56" s="46">
        <v>158031</v>
      </c>
      <c r="E56" s="46">
        <v>14433</v>
      </c>
      <c r="F56" s="46">
        <v>3411.2917222000001</v>
      </c>
      <c r="G56" s="46">
        <v>64501.218312999998</v>
      </c>
      <c r="H56" s="46">
        <v>14097.998422000001</v>
      </c>
      <c r="I56" s="118">
        <v>0.18313346729999999</v>
      </c>
      <c r="J56" s="46">
        <v>138040.55390999999</v>
      </c>
    </row>
    <row r="57" spans="1:10" x14ac:dyDescent="0.35">
      <c r="A57" s="46" t="s">
        <v>210</v>
      </c>
      <c r="B57" s="46" t="s">
        <v>606</v>
      </c>
      <c r="C57" s="46">
        <v>395331</v>
      </c>
      <c r="D57" s="46">
        <v>184778</v>
      </c>
      <c r="E57" s="46">
        <v>17402</v>
      </c>
      <c r="F57" s="46">
        <v>3472.7657555000001</v>
      </c>
      <c r="G57" s="46">
        <v>47764.644953000003</v>
      </c>
      <c r="H57" s="46">
        <v>12413.008594999999</v>
      </c>
      <c r="I57" s="118">
        <v>0.1315158713</v>
      </c>
      <c r="J57" s="46">
        <v>147648.38394</v>
      </c>
    </row>
    <row r="58" spans="1:10" x14ac:dyDescent="0.35">
      <c r="A58" s="46" t="s">
        <v>271</v>
      </c>
      <c r="B58" s="46" t="s">
        <v>607</v>
      </c>
      <c r="C58" s="46">
        <v>378508</v>
      </c>
      <c r="D58" s="46">
        <v>181940</v>
      </c>
      <c r="E58" s="46">
        <v>21295</v>
      </c>
      <c r="F58" s="46">
        <v>3905.8561463000001</v>
      </c>
      <c r="G58" s="46">
        <v>41190.700365999997</v>
      </c>
      <c r="H58" s="46">
        <v>12441.257164000001</v>
      </c>
      <c r="I58" s="118">
        <v>0.2313913141</v>
      </c>
      <c r="J58" s="46">
        <v>147954.94613</v>
      </c>
    </row>
    <row r="59" spans="1:10" x14ac:dyDescent="0.35">
      <c r="A59" s="46" t="s">
        <v>225</v>
      </c>
      <c r="B59" s="46" t="s">
        <v>608</v>
      </c>
      <c r="C59" s="46">
        <v>543973</v>
      </c>
      <c r="D59" s="46">
        <v>226201</v>
      </c>
      <c r="E59" s="46">
        <v>19760</v>
      </c>
      <c r="F59" s="46">
        <v>4368.5256423000001</v>
      </c>
      <c r="G59" s="46">
        <v>51442.347414999997</v>
      </c>
      <c r="H59" s="46">
        <v>16426.614238999999</v>
      </c>
      <c r="I59" s="118">
        <v>0.1487941871</v>
      </c>
      <c r="J59" s="46">
        <v>120215.41502</v>
      </c>
    </row>
    <row r="60" spans="1:10" x14ac:dyDescent="0.35">
      <c r="A60" s="46" t="s">
        <v>230</v>
      </c>
      <c r="B60" s="46" t="s">
        <v>609</v>
      </c>
      <c r="C60" s="46">
        <v>124798</v>
      </c>
      <c r="D60" s="46">
        <v>54375</v>
      </c>
      <c r="E60" s="46">
        <v>6358</v>
      </c>
      <c r="F60" s="46">
        <v>3239.4588072000001</v>
      </c>
      <c r="G60" s="46">
        <v>89518.898669999995</v>
      </c>
      <c r="H60" s="46">
        <v>13318.077191</v>
      </c>
      <c r="I60" s="118">
        <v>0.179910019</v>
      </c>
      <c r="J60" s="46">
        <v>164616.45193000001</v>
      </c>
    </row>
    <row r="61" spans="1:10" x14ac:dyDescent="0.35">
      <c r="A61" s="46" t="s">
        <v>278</v>
      </c>
      <c r="B61" s="46" t="s">
        <v>610</v>
      </c>
      <c r="C61" s="46">
        <v>89840</v>
      </c>
      <c r="D61" s="46">
        <v>38030</v>
      </c>
      <c r="E61" s="46">
        <v>3715</v>
      </c>
      <c r="F61" s="46">
        <v>4213.3457351999996</v>
      </c>
      <c r="G61" s="46">
        <v>64963.363386999998</v>
      </c>
      <c r="H61" s="46">
        <v>13323.929181</v>
      </c>
      <c r="I61" s="118">
        <v>0.29623342180000001</v>
      </c>
      <c r="J61" s="46">
        <v>156794.84638</v>
      </c>
    </row>
    <row r="62" spans="1:10" x14ac:dyDescent="0.35">
      <c r="A62" s="46" t="s">
        <v>301</v>
      </c>
      <c r="B62" s="46" t="s">
        <v>611</v>
      </c>
      <c r="C62" s="46">
        <v>101850</v>
      </c>
      <c r="D62" s="46">
        <v>45313</v>
      </c>
      <c r="E62" s="46">
        <v>4064</v>
      </c>
      <c r="F62" s="46">
        <v>4003.1072198000002</v>
      </c>
      <c r="G62" s="46">
        <v>80039.667646000002</v>
      </c>
      <c r="H62" s="46">
        <v>13074.939942000001</v>
      </c>
      <c r="I62" s="118">
        <v>0.2247684164</v>
      </c>
      <c r="J62" s="46">
        <v>163714.56888000001</v>
      </c>
    </row>
    <row r="63" spans="1:10" x14ac:dyDescent="0.35">
      <c r="A63" s="46" t="s">
        <v>339</v>
      </c>
      <c r="B63" s="46" t="s">
        <v>612</v>
      </c>
      <c r="C63" s="46">
        <v>177963</v>
      </c>
      <c r="D63" s="46">
        <v>77679</v>
      </c>
      <c r="E63" s="46">
        <v>7162</v>
      </c>
      <c r="F63" s="46">
        <v>3890.0867023999999</v>
      </c>
      <c r="G63" s="46">
        <v>72503.380988999997</v>
      </c>
      <c r="H63" s="46">
        <v>13068.826153</v>
      </c>
      <c r="I63" s="118">
        <v>0.14729694770000001</v>
      </c>
      <c r="J63" s="46">
        <v>136384.53915</v>
      </c>
    </row>
    <row r="64" spans="1:10" x14ac:dyDescent="0.35">
      <c r="A64" s="46" t="s">
        <v>457</v>
      </c>
      <c r="B64" s="46" t="s">
        <v>613</v>
      </c>
      <c r="C64" s="46">
        <v>159086</v>
      </c>
      <c r="D64" s="46">
        <v>67921</v>
      </c>
      <c r="E64" s="46">
        <v>6012</v>
      </c>
      <c r="F64" s="46">
        <v>4289.5122314</v>
      </c>
      <c r="G64" s="46">
        <v>84676.488373</v>
      </c>
      <c r="H64" s="46">
        <v>13943.373817</v>
      </c>
      <c r="I64" s="118">
        <v>0.27340868530000001</v>
      </c>
      <c r="J64" s="46">
        <v>162191.27849</v>
      </c>
    </row>
    <row r="65" spans="1:10" x14ac:dyDescent="0.35">
      <c r="A65" s="46" t="s">
        <v>184</v>
      </c>
      <c r="B65" s="46" t="s">
        <v>614</v>
      </c>
      <c r="C65" s="46">
        <v>97761</v>
      </c>
      <c r="D65" s="46">
        <v>47024</v>
      </c>
      <c r="E65" s="46">
        <v>5633</v>
      </c>
      <c r="F65" s="46">
        <v>3597.6631616</v>
      </c>
      <c r="G65" s="46">
        <v>48686.608294999998</v>
      </c>
      <c r="H65" s="46">
        <v>13968.996687000001</v>
      </c>
      <c r="I65" s="118">
        <v>0.1703703704</v>
      </c>
      <c r="J65" s="46">
        <v>144011.86944000001</v>
      </c>
    </row>
    <row r="66" spans="1:10" x14ac:dyDescent="0.35">
      <c r="A66" s="46" t="s">
        <v>195</v>
      </c>
      <c r="B66" s="46" t="s">
        <v>615</v>
      </c>
      <c r="C66" s="46">
        <v>67049</v>
      </c>
      <c r="D66" s="46">
        <v>33279</v>
      </c>
      <c r="E66" s="46">
        <v>2466</v>
      </c>
      <c r="F66" s="46">
        <v>3043.7945162000001</v>
      </c>
      <c r="G66" s="46">
        <v>140053.23589000001</v>
      </c>
      <c r="H66" s="46">
        <v>11806.163834999999</v>
      </c>
      <c r="I66" s="118">
        <v>2.7786032700000001E-2</v>
      </c>
      <c r="J66" s="46">
        <v>152952.94117999999</v>
      </c>
    </row>
    <row r="67" spans="1:10" x14ac:dyDescent="0.35">
      <c r="A67" s="46" t="s">
        <v>235</v>
      </c>
      <c r="B67" s="46" t="s">
        <v>616</v>
      </c>
      <c r="C67" s="46">
        <v>108678</v>
      </c>
      <c r="D67" s="46">
        <v>52128</v>
      </c>
      <c r="E67" s="46">
        <v>5464</v>
      </c>
      <c r="F67" s="46">
        <v>3487.3796516000002</v>
      </c>
      <c r="G67" s="46">
        <v>69385.193056999997</v>
      </c>
      <c r="H67" s="46">
        <v>13578.014053000001</v>
      </c>
      <c r="I67" s="118">
        <v>0.14303076340000001</v>
      </c>
      <c r="J67" s="46">
        <v>154640.45499999999</v>
      </c>
    </row>
    <row r="68" spans="1:10" x14ac:dyDescent="0.35">
      <c r="A68" s="46" t="s">
        <v>254</v>
      </c>
      <c r="B68" s="46" t="s">
        <v>617</v>
      </c>
      <c r="C68" s="46">
        <v>68183</v>
      </c>
      <c r="D68" s="46">
        <v>33265</v>
      </c>
      <c r="E68" s="46">
        <v>2898</v>
      </c>
      <c r="F68" s="46">
        <v>3566.9711158999999</v>
      </c>
      <c r="G68" s="46">
        <v>34810.511823000001</v>
      </c>
      <c r="H68" s="46">
        <v>13838.577358</v>
      </c>
      <c r="I68" s="118">
        <v>0.1264766993</v>
      </c>
      <c r="J68" s="46">
        <v>131079.12956999999</v>
      </c>
    </row>
    <row r="69" spans="1:10" x14ac:dyDescent="0.35">
      <c r="A69" s="46" t="s">
        <v>292</v>
      </c>
      <c r="B69" s="46" t="s">
        <v>618</v>
      </c>
      <c r="C69" s="46">
        <v>53253</v>
      </c>
      <c r="D69" s="46">
        <v>26105</v>
      </c>
      <c r="E69" s="46">
        <v>4489</v>
      </c>
      <c r="F69" s="46">
        <v>4572.6329929000003</v>
      </c>
      <c r="G69" s="46">
        <v>55341.635075999999</v>
      </c>
      <c r="H69" s="46">
        <v>14299.217500999999</v>
      </c>
      <c r="I69" s="118">
        <v>0.56742878559999999</v>
      </c>
      <c r="J69" s="46">
        <v>143999.50544000001</v>
      </c>
    </row>
    <row r="70" spans="1:10" x14ac:dyDescent="0.35">
      <c r="A70" s="46" t="s">
        <v>463</v>
      </c>
      <c r="B70" s="46" t="s">
        <v>619</v>
      </c>
      <c r="C70" s="46">
        <v>105088</v>
      </c>
      <c r="D70" s="46">
        <v>54706</v>
      </c>
      <c r="E70" s="46">
        <v>7962</v>
      </c>
      <c r="F70" s="46">
        <v>4094.4808087000001</v>
      </c>
      <c r="G70" s="46">
        <v>42589.920251000003</v>
      </c>
      <c r="H70" s="46">
        <v>14245.328423000001</v>
      </c>
      <c r="I70" s="118">
        <v>0.2305954825</v>
      </c>
      <c r="J70" s="46">
        <v>128819.11765</v>
      </c>
    </row>
    <row r="71" spans="1:10" x14ac:dyDescent="0.35">
      <c r="A71" s="46" t="s">
        <v>185</v>
      </c>
      <c r="B71" s="46" t="s">
        <v>620</v>
      </c>
      <c r="C71" s="46">
        <v>128147</v>
      </c>
      <c r="D71" s="46">
        <v>58014</v>
      </c>
      <c r="E71" s="46">
        <v>4244</v>
      </c>
      <c r="F71" s="46">
        <v>3587.8180513000002</v>
      </c>
      <c r="G71" s="46">
        <v>82318.510355999999</v>
      </c>
      <c r="H71" s="46">
        <v>14128.948692</v>
      </c>
      <c r="I71" s="118">
        <v>5.0977001600000002E-2</v>
      </c>
      <c r="J71" s="46">
        <v>140682.08661</v>
      </c>
    </row>
    <row r="72" spans="1:10" x14ac:dyDescent="0.35">
      <c r="A72" s="46" t="s">
        <v>207</v>
      </c>
      <c r="B72" s="46" t="s">
        <v>621</v>
      </c>
      <c r="C72" s="46">
        <v>80562</v>
      </c>
      <c r="D72" s="46">
        <v>36432</v>
      </c>
      <c r="E72" s="46">
        <v>2208</v>
      </c>
      <c r="F72" s="46">
        <v>3284.6987730999999</v>
      </c>
      <c r="G72" s="46">
        <v>114156.13511</v>
      </c>
      <c r="H72" s="46">
        <v>13479.639454</v>
      </c>
      <c r="I72" s="118">
        <v>3.8633232300000001E-2</v>
      </c>
      <c r="J72" s="46">
        <v>182115.15747999999</v>
      </c>
    </row>
    <row r="73" spans="1:10" x14ac:dyDescent="0.35">
      <c r="A73" s="46" t="s">
        <v>246</v>
      </c>
      <c r="B73" s="46" t="s">
        <v>622</v>
      </c>
      <c r="C73" s="46">
        <v>104900</v>
      </c>
      <c r="D73" s="46">
        <v>49180</v>
      </c>
      <c r="E73" s="46">
        <v>4343</v>
      </c>
      <c r="F73" s="46">
        <v>3091.7427250000001</v>
      </c>
      <c r="G73" s="46">
        <v>56290.828208999999</v>
      </c>
      <c r="H73" s="46">
        <v>12906.664138</v>
      </c>
      <c r="I73" s="118">
        <v>2.8013753999999998E-2</v>
      </c>
      <c r="J73" s="46">
        <v>156626.96849999999</v>
      </c>
    </row>
    <row r="74" spans="1:10" x14ac:dyDescent="0.35">
      <c r="A74" s="46" t="s">
        <v>269</v>
      </c>
      <c r="B74" s="46" t="s">
        <v>623</v>
      </c>
      <c r="C74" s="46">
        <v>72325</v>
      </c>
      <c r="D74" s="46">
        <v>34405</v>
      </c>
      <c r="E74" s="46">
        <v>4778</v>
      </c>
      <c r="F74" s="46">
        <v>4072.8402036000002</v>
      </c>
      <c r="G74" s="46">
        <v>55353.997603999996</v>
      </c>
      <c r="H74" s="46">
        <v>15702.076529</v>
      </c>
      <c r="I74" s="118">
        <v>0.2052431166</v>
      </c>
      <c r="J74" s="46">
        <v>126092.51969</v>
      </c>
    </row>
    <row r="75" spans="1:10" x14ac:dyDescent="0.35">
      <c r="A75" s="46" t="s">
        <v>297</v>
      </c>
      <c r="B75" s="46" t="s">
        <v>624</v>
      </c>
      <c r="C75" s="46">
        <v>115371</v>
      </c>
      <c r="D75" s="46">
        <v>51929</v>
      </c>
      <c r="E75" s="46">
        <v>3790</v>
      </c>
      <c r="F75" s="46">
        <v>3382.5814356999999</v>
      </c>
      <c r="G75" s="46">
        <v>59276.057010999997</v>
      </c>
      <c r="H75" s="46">
        <v>13293.512876000001</v>
      </c>
      <c r="I75" s="118">
        <v>3.5089405900000002E-2</v>
      </c>
      <c r="J75" s="46">
        <v>149159.44881999999</v>
      </c>
    </row>
    <row r="76" spans="1:10" x14ac:dyDescent="0.35">
      <c r="A76" s="46" t="s">
        <v>333</v>
      </c>
      <c r="B76" s="46" t="s">
        <v>625</v>
      </c>
      <c r="C76" s="46">
        <v>92666</v>
      </c>
      <c r="D76" s="46">
        <v>42207</v>
      </c>
      <c r="E76" s="46">
        <v>3693</v>
      </c>
      <c r="F76" s="46">
        <v>3602.8202719999999</v>
      </c>
      <c r="G76" s="46">
        <v>161827.03309000001</v>
      </c>
      <c r="H76" s="46">
        <v>14994.277072000001</v>
      </c>
      <c r="I76" s="118">
        <v>7.0128022799999995E-2</v>
      </c>
      <c r="J76" s="46">
        <v>141374.5098</v>
      </c>
    </row>
    <row r="77" spans="1:10" x14ac:dyDescent="0.35">
      <c r="A77" s="46" t="s">
        <v>393</v>
      </c>
      <c r="B77" s="46" t="s">
        <v>626</v>
      </c>
      <c r="C77" s="46">
        <v>101462</v>
      </c>
      <c r="D77" s="46">
        <v>45989</v>
      </c>
      <c r="E77" s="46">
        <v>3104</v>
      </c>
      <c r="F77" s="46">
        <v>3408.8970558000001</v>
      </c>
      <c r="G77" s="46">
        <v>85115.862397000004</v>
      </c>
      <c r="H77" s="46">
        <v>14443.213164999999</v>
      </c>
      <c r="I77" s="118">
        <v>3.4622067800000003E-2</v>
      </c>
      <c r="J77" s="46">
        <v>145814.96062999999</v>
      </c>
    </row>
    <row r="78" spans="1:10" x14ac:dyDescent="0.35">
      <c r="A78" s="46" t="s">
        <v>458</v>
      </c>
      <c r="B78" s="46" t="s">
        <v>627</v>
      </c>
      <c r="C78" s="46">
        <v>107261</v>
      </c>
      <c r="D78" s="46">
        <v>45466</v>
      </c>
      <c r="E78" s="46">
        <v>2894</v>
      </c>
      <c r="F78" s="46">
        <v>3718.3252137999998</v>
      </c>
      <c r="G78" s="46">
        <v>119726.28339</v>
      </c>
      <c r="H78" s="46">
        <v>13193.751238999999</v>
      </c>
      <c r="I78" s="118">
        <v>6.6816143499999994E-2</v>
      </c>
      <c r="J78" s="46">
        <v>122781.49606</v>
      </c>
    </row>
    <row r="79" spans="1:10" x14ac:dyDescent="0.35">
      <c r="A79" s="46" t="s">
        <v>279</v>
      </c>
      <c r="B79" s="46" t="s">
        <v>628</v>
      </c>
      <c r="C79" s="46">
        <v>146284</v>
      </c>
      <c r="D79" s="46">
        <v>70815</v>
      </c>
      <c r="E79" s="46">
        <v>7469</v>
      </c>
      <c r="F79" s="46">
        <v>3768.2866092999998</v>
      </c>
      <c r="G79" s="46">
        <v>31962.864286</v>
      </c>
      <c r="H79" s="46">
        <v>12197.309684</v>
      </c>
      <c r="I79" s="118">
        <v>0.27752405569999999</v>
      </c>
      <c r="J79" s="46">
        <v>140988.86738000001</v>
      </c>
    </row>
    <row r="80" spans="1:10" x14ac:dyDescent="0.35">
      <c r="A80" s="46" t="s">
        <v>298</v>
      </c>
      <c r="B80" s="46" t="s">
        <v>629</v>
      </c>
      <c r="C80" s="46">
        <v>131405</v>
      </c>
      <c r="D80" s="46">
        <v>54809</v>
      </c>
      <c r="E80" s="46">
        <v>5534</v>
      </c>
      <c r="F80" s="46">
        <v>3178.9350066000002</v>
      </c>
      <c r="G80" s="46">
        <v>68573.221497000006</v>
      </c>
      <c r="H80" s="46">
        <v>10852.045932999999</v>
      </c>
      <c r="I80" s="118">
        <v>0.15891270260000001</v>
      </c>
      <c r="J80" s="46">
        <v>158090.02903999999</v>
      </c>
    </row>
    <row r="81" spans="1:10" x14ac:dyDescent="0.35">
      <c r="A81" s="46" t="s">
        <v>374</v>
      </c>
      <c r="B81" s="46" t="s">
        <v>630</v>
      </c>
      <c r="C81" s="46">
        <v>82311</v>
      </c>
      <c r="D81" s="46">
        <v>35980</v>
      </c>
      <c r="E81" s="46">
        <v>4851</v>
      </c>
      <c r="F81" s="46">
        <v>4304.8781642000004</v>
      </c>
      <c r="G81" s="46">
        <v>38446.259997000001</v>
      </c>
      <c r="H81" s="46">
        <v>11089.111014</v>
      </c>
      <c r="I81" s="118">
        <v>0.40635663179999998</v>
      </c>
      <c r="J81" s="46">
        <v>131784.12390999999</v>
      </c>
    </row>
    <row r="82" spans="1:10" x14ac:dyDescent="0.35">
      <c r="A82" s="46" t="s">
        <v>392</v>
      </c>
      <c r="B82" s="46" t="s">
        <v>631</v>
      </c>
      <c r="C82" s="46">
        <v>97145</v>
      </c>
      <c r="D82" s="46">
        <v>46187</v>
      </c>
      <c r="E82" s="46">
        <v>6627</v>
      </c>
      <c r="F82" s="46">
        <v>3942.7748453999998</v>
      </c>
      <c r="G82" s="46">
        <v>39722.377928000002</v>
      </c>
      <c r="H82" s="46">
        <v>11764.520221999999</v>
      </c>
      <c r="I82" s="118">
        <v>0.28485045510000001</v>
      </c>
      <c r="J82" s="46">
        <v>137841.72313999999</v>
      </c>
    </row>
    <row r="83" spans="1:10" x14ac:dyDescent="0.35">
      <c r="A83" s="46" t="s">
        <v>460</v>
      </c>
      <c r="B83" s="46" t="s">
        <v>632</v>
      </c>
      <c r="C83" s="46">
        <v>87004</v>
      </c>
      <c r="D83" s="46">
        <v>46400</v>
      </c>
      <c r="E83" s="46">
        <v>6309</v>
      </c>
      <c r="F83" s="46">
        <v>4365.5701633999997</v>
      </c>
      <c r="G83" s="46">
        <v>36276.512129000002</v>
      </c>
      <c r="H83" s="46">
        <v>12104.174375000001</v>
      </c>
      <c r="I83" s="118">
        <v>0.39421040769999999</v>
      </c>
      <c r="J83" s="46">
        <v>146625.84705000001</v>
      </c>
    </row>
    <row r="84" spans="1:10" x14ac:dyDescent="0.35">
      <c r="A84" s="46" t="s">
        <v>496</v>
      </c>
      <c r="B84" s="46" t="s">
        <v>633</v>
      </c>
      <c r="C84" s="46">
        <v>134163</v>
      </c>
      <c r="D84" s="46">
        <v>63160</v>
      </c>
      <c r="E84" s="46">
        <v>6472</v>
      </c>
      <c r="F84" s="46">
        <v>3860.0726890000001</v>
      </c>
      <c r="G84" s="46">
        <v>34661.107750000003</v>
      </c>
      <c r="H84" s="46">
        <v>11600.376296</v>
      </c>
      <c r="I84" s="118">
        <v>0.23054092870000001</v>
      </c>
      <c r="J84" s="46">
        <v>132575.02420000001</v>
      </c>
    </row>
    <row r="85" spans="1:10" x14ac:dyDescent="0.35">
      <c r="A85" s="46" t="s">
        <v>507</v>
      </c>
      <c r="B85" s="46" t="s">
        <v>634</v>
      </c>
      <c r="C85" s="46">
        <v>68267</v>
      </c>
      <c r="D85" s="46">
        <v>32255.000000000004</v>
      </c>
      <c r="E85" s="46">
        <v>4700</v>
      </c>
      <c r="F85" s="46">
        <v>4191.9389205999996</v>
      </c>
      <c r="G85" s="46">
        <v>27269.481435000002</v>
      </c>
      <c r="H85" s="46">
        <v>10972.905865000001</v>
      </c>
      <c r="I85" s="118">
        <v>0.48510573089999998</v>
      </c>
      <c r="J85" s="46">
        <v>140913.84318</v>
      </c>
    </row>
    <row r="86" spans="1:10" x14ac:dyDescent="0.35">
      <c r="A86" s="46" t="s">
        <v>526</v>
      </c>
      <c r="B86" s="46" t="s">
        <v>635</v>
      </c>
      <c r="C86" s="46">
        <v>55796</v>
      </c>
      <c r="D86" s="46">
        <v>25787</v>
      </c>
      <c r="E86" s="46">
        <v>3840</v>
      </c>
      <c r="F86" s="46">
        <v>4388.4662080999997</v>
      </c>
      <c r="G86" s="46">
        <v>36573.016893</v>
      </c>
      <c r="H86" s="46">
        <v>12633.650462</v>
      </c>
      <c r="I86" s="118">
        <v>0.4348214286</v>
      </c>
      <c r="J86" s="46">
        <v>123207.1636</v>
      </c>
    </row>
    <row r="87" spans="1:10" x14ac:dyDescent="0.35">
      <c r="A87" s="46" t="s">
        <v>290</v>
      </c>
      <c r="B87" s="46" t="s">
        <v>636</v>
      </c>
      <c r="C87" s="46">
        <v>103745</v>
      </c>
      <c r="D87" s="46">
        <v>48568</v>
      </c>
      <c r="E87" s="46">
        <v>4798</v>
      </c>
      <c r="F87" s="46">
        <v>3269.2220848000002</v>
      </c>
      <c r="G87" s="46">
        <v>37702.124602999997</v>
      </c>
      <c r="H87" s="46">
        <v>11580.055084</v>
      </c>
      <c r="I87" s="118">
        <v>0.15043940319999999</v>
      </c>
      <c r="J87" s="46">
        <v>157917.57157</v>
      </c>
    </row>
    <row r="88" spans="1:10" x14ac:dyDescent="0.35">
      <c r="A88" s="46" t="s">
        <v>328</v>
      </c>
      <c r="B88" s="46" t="s">
        <v>637</v>
      </c>
      <c r="C88" s="46">
        <v>92661</v>
      </c>
      <c r="D88" s="46">
        <v>43517</v>
      </c>
      <c r="E88" s="46">
        <v>4238</v>
      </c>
      <c r="F88" s="46">
        <v>3360.9630302999999</v>
      </c>
      <c r="G88" s="46">
        <v>33689.941252999997</v>
      </c>
      <c r="H88" s="46">
        <v>11827.336246999999</v>
      </c>
      <c r="I88" s="118">
        <v>0.12542411740000001</v>
      </c>
      <c r="J88" s="46">
        <v>137529.61499999999</v>
      </c>
    </row>
    <row r="89" spans="1:10" x14ac:dyDescent="0.35">
      <c r="A89" s="46" t="s">
        <v>358</v>
      </c>
      <c r="B89" s="46" t="s">
        <v>638</v>
      </c>
      <c r="C89" s="46">
        <v>103268</v>
      </c>
      <c r="D89" s="46">
        <v>45577</v>
      </c>
      <c r="E89" s="46">
        <v>4086.9999999999995</v>
      </c>
      <c r="F89" s="46">
        <v>3876.06106</v>
      </c>
      <c r="G89" s="46">
        <v>35543.047708999999</v>
      </c>
      <c r="H89" s="46">
        <v>12871.057261</v>
      </c>
      <c r="I89" s="118">
        <v>0.1662533215</v>
      </c>
      <c r="J89" s="46">
        <v>135755.18263</v>
      </c>
    </row>
    <row r="90" spans="1:10" x14ac:dyDescent="0.35">
      <c r="A90" s="46" t="s">
        <v>434</v>
      </c>
      <c r="B90" s="46" t="s">
        <v>639</v>
      </c>
      <c r="C90" s="46">
        <v>96080</v>
      </c>
      <c r="D90" s="46">
        <v>45785</v>
      </c>
      <c r="E90" s="46">
        <v>4687</v>
      </c>
      <c r="F90" s="46">
        <v>4148.1361570999998</v>
      </c>
      <c r="G90" s="46">
        <v>34636.897951999999</v>
      </c>
      <c r="H90" s="46">
        <v>14050.541155000001</v>
      </c>
      <c r="I90" s="118">
        <v>0.24067197169999999</v>
      </c>
      <c r="J90" s="46">
        <v>122713.22804</v>
      </c>
    </row>
    <row r="91" spans="1:10" x14ac:dyDescent="0.35">
      <c r="A91" s="46" t="s">
        <v>522</v>
      </c>
      <c r="B91" s="46" t="s">
        <v>640</v>
      </c>
      <c r="C91" s="46">
        <v>161475</v>
      </c>
      <c r="D91" s="46">
        <v>69795</v>
      </c>
      <c r="E91" s="46">
        <v>6969</v>
      </c>
      <c r="F91" s="46">
        <v>4516.7655462000002</v>
      </c>
      <c r="G91" s="46">
        <v>30613.686464999999</v>
      </c>
      <c r="H91" s="46">
        <v>14210.551416</v>
      </c>
      <c r="I91" s="118">
        <v>0.24493752690000001</v>
      </c>
      <c r="J91" s="46">
        <v>115946.69299</v>
      </c>
    </row>
    <row r="92" spans="1:10" x14ac:dyDescent="0.35">
      <c r="A92" s="46" t="s">
        <v>196</v>
      </c>
      <c r="B92" s="46" t="s">
        <v>641</v>
      </c>
      <c r="C92" s="46">
        <v>187199</v>
      </c>
      <c r="D92" s="46">
        <v>78574</v>
      </c>
      <c r="E92" s="46">
        <v>6094</v>
      </c>
      <c r="F92" s="46">
        <v>3860.0695276000001</v>
      </c>
      <c r="G92" s="46">
        <v>90325.139639000001</v>
      </c>
      <c r="H92" s="46">
        <v>12817.233276999999</v>
      </c>
      <c r="I92" s="118">
        <v>8.8407643300000005E-2</v>
      </c>
      <c r="J92" s="46">
        <v>152993.08300000001</v>
      </c>
    </row>
    <row r="93" spans="1:10" x14ac:dyDescent="0.35">
      <c r="A93" s="46" t="s">
        <v>213</v>
      </c>
      <c r="B93" s="46" t="s">
        <v>642</v>
      </c>
      <c r="C93" s="46">
        <v>152604</v>
      </c>
      <c r="D93" s="46">
        <v>65167</v>
      </c>
      <c r="E93" s="46">
        <v>5721</v>
      </c>
      <c r="F93" s="46">
        <v>4151.9975824000003</v>
      </c>
      <c r="G93" s="46">
        <v>46262.080611999998</v>
      </c>
      <c r="H93" s="46">
        <v>13127.351105</v>
      </c>
      <c r="I93" s="118">
        <v>0.2305936777</v>
      </c>
      <c r="J93" s="46">
        <v>134957.38355</v>
      </c>
    </row>
    <row r="94" spans="1:10" x14ac:dyDescent="0.35">
      <c r="A94" s="46" t="s">
        <v>216</v>
      </c>
      <c r="B94" s="46" t="s">
        <v>643</v>
      </c>
      <c r="C94" s="46">
        <v>77021</v>
      </c>
      <c r="D94" s="46">
        <v>33785</v>
      </c>
      <c r="E94" s="46">
        <v>2846</v>
      </c>
      <c r="F94" s="46">
        <v>4247.1102344999999</v>
      </c>
      <c r="G94" s="46">
        <v>48120.641390999997</v>
      </c>
      <c r="H94" s="46">
        <v>16545.861825</v>
      </c>
      <c r="I94" s="118">
        <v>9.1426876300000001E-2</v>
      </c>
      <c r="J94" s="46">
        <v>114175.88933000001</v>
      </c>
    </row>
    <row r="95" spans="1:10" x14ac:dyDescent="0.35">
      <c r="A95" s="46" t="s">
        <v>237</v>
      </c>
      <c r="B95" s="46" t="s">
        <v>644</v>
      </c>
      <c r="C95" s="46">
        <v>90376</v>
      </c>
      <c r="D95" s="46">
        <v>37894</v>
      </c>
      <c r="E95" s="46">
        <v>2274</v>
      </c>
      <c r="F95" s="46">
        <v>4081.1949132999998</v>
      </c>
      <c r="G95" s="46">
        <v>37211.331364999998</v>
      </c>
      <c r="H95" s="46">
        <v>14773.69254</v>
      </c>
      <c r="I95" s="118">
        <v>8.30281145E-2</v>
      </c>
      <c r="J95" s="46">
        <v>136469.36759000001</v>
      </c>
    </row>
    <row r="96" spans="1:10" x14ac:dyDescent="0.35">
      <c r="A96" s="46" t="s">
        <v>241</v>
      </c>
      <c r="B96" s="46" t="s">
        <v>645</v>
      </c>
      <c r="C96" s="46">
        <v>178388</v>
      </c>
      <c r="D96" s="46">
        <v>76374</v>
      </c>
      <c r="E96" s="46">
        <v>6053</v>
      </c>
      <c r="F96" s="46">
        <v>4124.9231591999996</v>
      </c>
      <c r="G96" s="46">
        <v>64934.405533999998</v>
      </c>
      <c r="H96" s="46">
        <v>13822.31127</v>
      </c>
      <c r="I96" s="118">
        <v>0.168958251</v>
      </c>
      <c r="J96" s="46">
        <v>147188.80079000001</v>
      </c>
    </row>
    <row r="97" spans="1:10" x14ac:dyDescent="0.35">
      <c r="A97" s="46" t="s">
        <v>252</v>
      </c>
      <c r="B97" s="46" t="s">
        <v>646</v>
      </c>
      <c r="C97" s="46">
        <v>194706</v>
      </c>
      <c r="D97" s="46">
        <v>81774</v>
      </c>
      <c r="E97" s="46">
        <v>7166</v>
      </c>
      <c r="F97" s="46">
        <v>3785.3205179000001</v>
      </c>
      <c r="G97" s="46">
        <v>49897.387833000001</v>
      </c>
      <c r="H97" s="46">
        <v>12840.815068</v>
      </c>
      <c r="I97" s="118">
        <v>0.1877528638</v>
      </c>
      <c r="J97" s="46">
        <v>145378.59267000001</v>
      </c>
    </row>
    <row r="98" spans="1:10" x14ac:dyDescent="0.35">
      <c r="A98" s="46" t="s">
        <v>295</v>
      </c>
      <c r="B98" s="46" t="s">
        <v>647</v>
      </c>
      <c r="C98" s="46">
        <v>131689</v>
      </c>
      <c r="D98" s="46">
        <v>56528</v>
      </c>
      <c r="E98" s="46">
        <v>5273</v>
      </c>
      <c r="F98" s="46">
        <v>4431.8662321000002</v>
      </c>
      <c r="G98" s="46">
        <v>38717.347633999998</v>
      </c>
      <c r="H98" s="46">
        <v>16022.916433</v>
      </c>
      <c r="I98" s="118">
        <v>0.1394025102</v>
      </c>
      <c r="J98" s="46">
        <v>119603.75494</v>
      </c>
    </row>
    <row r="99" spans="1:10" x14ac:dyDescent="0.35">
      <c r="A99" s="46" t="s">
        <v>323</v>
      </c>
      <c r="B99" s="46" t="s">
        <v>648</v>
      </c>
      <c r="C99" s="46">
        <v>87067</v>
      </c>
      <c r="D99" s="46">
        <v>38469</v>
      </c>
      <c r="E99" s="46">
        <v>3057</v>
      </c>
      <c r="F99" s="46">
        <v>3349.6319357000002</v>
      </c>
      <c r="G99" s="46">
        <v>75012.383279000001</v>
      </c>
      <c r="H99" s="46">
        <v>11848.927084000001</v>
      </c>
      <c r="I99" s="118">
        <v>4.9057605499999997E-2</v>
      </c>
      <c r="J99" s="46">
        <v>162557.48266000001</v>
      </c>
    </row>
    <row r="100" spans="1:10" x14ac:dyDescent="0.35">
      <c r="A100" s="46" t="s">
        <v>365</v>
      </c>
      <c r="B100" s="46" t="s">
        <v>649</v>
      </c>
      <c r="C100" s="46">
        <v>64926</v>
      </c>
      <c r="D100" s="46">
        <v>28458</v>
      </c>
      <c r="E100" s="46">
        <v>2710</v>
      </c>
      <c r="F100" s="46">
        <v>4674.2628457999999</v>
      </c>
      <c r="G100" s="46">
        <v>48508.353315</v>
      </c>
      <c r="H100" s="46">
        <v>13406.388765</v>
      </c>
      <c r="I100" s="118">
        <v>0.36958836049999999</v>
      </c>
      <c r="J100" s="46">
        <v>131051.53617000001</v>
      </c>
    </row>
    <row r="101" spans="1:10" x14ac:dyDescent="0.35">
      <c r="A101" s="46" t="s">
        <v>432</v>
      </c>
      <c r="B101" s="46" t="s">
        <v>650</v>
      </c>
      <c r="C101" s="46">
        <v>87368</v>
      </c>
      <c r="D101" s="46">
        <v>35875</v>
      </c>
      <c r="E101" s="46">
        <v>2461</v>
      </c>
      <c r="F101" s="46">
        <v>4087.4876573000001</v>
      </c>
      <c r="G101" s="46">
        <v>48400.448741</v>
      </c>
      <c r="H101" s="46">
        <v>14975.99654</v>
      </c>
      <c r="I101" s="118">
        <v>8.5361796500000003E-2</v>
      </c>
      <c r="J101" s="46">
        <v>132970.35573000001</v>
      </c>
    </row>
    <row r="102" spans="1:10" x14ac:dyDescent="0.35">
      <c r="A102" s="46" t="s">
        <v>498</v>
      </c>
      <c r="B102" s="46" t="s">
        <v>651</v>
      </c>
      <c r="C102" s="46">
        <v>146561</v>
      </c>
      <c r="D102" s="46">
        <v>70619</v>
      </c>
      <c r="E102" s="46">
        <v>5634</v>
      </c>
      <c r="F102" s="46">
        <v>3727.3695143</v>
      </c>
      <c r="G102" s="46">
        <v>40323.424658999997</v>
      </c>
      <c r="H102" s="46">
        <v>12716.002028999999</v>
      </c>
      <c r="I102" s="118">
        <v>0.16898213779999999</v>
      </c>
      <c r="J102" s="46">
        <v>122593.16155</v>
      </c>
    </row>
    <row r="103" spans="1:10" x14ac:dyDescent="0.35">
      <c r="A103" s="46" t="s">
        <v>511</v>
      </c>
      <c r="B103" s="46" t="s">
        <v>652</v>
      </c>
      <c r="C103" s="46">
        <v>91284</v>
      </c>
      <c r="D103" s="46">
        <v>38051</v>
      </c>
      <c r="E103" s="46">
        <v>3748</v>
      </c>
      <c r="F103" s="46">
        <v>4732.4890656999996</v>
      </c>
      <c r="G103" s="46">
        <v>59351.486191000004</v>
      </c>
      <c r="H103" s="46">
        <v>15182.385829000001</v>
      </c>
      <c r="I103" s="118">
        <v>0.28065644340000001</v>
      </c>
      <c r="J103" s="46">
        <v>130841.42716000001</v>
      </c>
    </row>
    <row r="104" spans="1:10" x14ac:dyDescent="0.35">
      <c r="A104" s="46" t="s">
        <v>242</v>
      </c>
      <c r="B104" s="46" t="s">
        <v>653</v>
      </c>
      <c r="C104" s="46">
        <v>116306</v>
      </c>
      <c r="D104" s="46">
        <v>56495</v>
      </c>
      <c r="E104" s="46">
        <v>4618</v>
      </c>
      <c r="F104" s="46">
        <v>3411.317849</v>
      </c>
      <c r="G104" s="46">
        <v>66329.376015999995</v>
      </c>
      <c r="H104" s="46">
        <v>12826.368930000001</v>
      </c>
      <c r="I104" s="118">
        <v>9.6776491500000006E-2</v>
      </c>
      <c r="J104" s="46">
        <v>136332.04259</v>
      </c>
    </row>
    <row r="105" spans="1:10" x14ac:dyDescent="0.35">
      <c r="A105" s="46" t="s">
        <v>257</v>
      </c>
      <c r="B105" s="46" t="s">
        <v>654</v>
      </c>
      <c r="C105" s="46">
        <v>89862</v>
      </c>
      <c r="D105" s="46">
        <v>45202</v>
      </c>
      <c r="E105" s="46">
        <v>6181</v>
      </c>
      <c r="F105" s="46">
        <v>4918.9702084999999</v>
      </c>
      <c r="G105" s="46">
        <v>33022.135173000002</v>
      </c>
      <c r="H105" s="46">
        <v>14481.067464</v>
      </c>
      <c r="I105" s="118">
        <v>0.36540381129999999</v>
      </c>
      <c r="J105" s="46">
        <v>129139.39981</v>
      </c>
    </row>
    <row r="106" spans="1:10" x14ac:dyDescent="0.35">
      <c r="A106" s="46" t="s">
        <v>305</v>
      </c>
      <c r="B106" s="46" t="s">
        <v>655</v>
      </c>
      <c r="C106" s="46">
        <v>86791</v>
      </c>
      <c r="D106" s="46">
        <v>38590</v>
      </c>
      <c r="E106" s="46">
        <v>3511</v>
      </c>
      <c r="F106" s="46">
        <v>4359.1148223999999</v>
      </c>
      <c r="G106" s="46">
        <v>70318.793888</v>
      </c>
      <c r="H106" s="46">
        <v>12824.941272</v>
      </c>
      <c r="I106" s="118">
        <v>0.40764033259999999</v>
      </c>
      <c r="J106" s="46">
        <v>132364.61387999999</v>
      </c>
    </row>
    <row r="107" spans="1:10" x14ac:dyDescent="0.35">
      <c r="A107" s="46" t="s">
        <v>310</v>
      </c>
      <c r="B107" s="46" t="s">
        <v>656</v>
      </c>
      <c r="C107" s="46">
        <v>129128</v>
      </c>
      <c r="D107" s="46">
        <v>57208</v>
      </c>
      <c r="E107" s="46">
        <v>4329</v>
      </c>
      <c r="F107" s="46">
        <v>3433.4990321</v>
      </c>
      <c r="G107" s="46">
        <v>80061.715905999998</v>
      </c>
      <c r="H107" s="46">
        <v>11843.552981999999</v>
      </c>
      <c r="I107" s="118">
        <v>8.4525471000000005E-2</v>
      </c>
      <c r="J107" s="46">
        <v>149182.47821999999</v>
      </c>
    </row>
    <row r="108" spans="1:10" x14ac:dyDescent="0.35">
      <c r="A108" s="46" t="s">
        <v>486</v>
      </c>
      <c r="B108" s="46" t="s">
        <v>657</v>
      </c>
      <c r="C108" s="46">
        <v>119964</v>
      </c>
      <c r="D108" s="46">
        <v>54258</v>
      </c>
      <c r="E108" s="46">
        <v>4804</v>
      </c>
      <c r="F108" s="46">
        <v>4059.8351154000002</v>
      </c>
      <c r="G108" s="46">
        <v>65524.770672999999</v>
      </c>
      <c r="H108" s="46">
        <v>13791.838619</v>
      </c>
      <c r="I108" s="118">
        <v>0.156835206</v>
      </c>
      <c r="J108" s="46">
        <v>131587.60891000001</v>
      </c>
    </row>
    <row r="109" spans="1:10" x14ac:dyDescent="0.35">
      <c r="A109" s="46" t="s">
        <v>500</v>
      </c>
      <c r="B109" s="46" t="s">
        <v>658</v>
      </c>
      <c r="C109" s="46">
        <v>95019</v>
      </c>
      <c r="D109" s="46">
        <v>42131</v>
      </c>
      <c r="E109" s="46">
        <v>3445</v>
      </c>
      <c r="F109" s="46">
        <v>3772.5662025000001</v>
      </c>
      <c r="G109" s="46">
        <v>89857.216493</v>
      </c>
      <c r="H109" s="46">
        <v>12366.347008999999</v>
      </c>
      <c r="I109" s="118">
        <v>0.13209044980000001</v>
      </c>
      <c r="J109" s="46">
        <v>149075.50823000001</v>
      </c>
    </row>
    <row r="110" spans="1:10" x14ac:dyDescent="0.35">
      <c r="A110" s="46" t="s">
        <v>197</v>
      </c>
      <c r="B110" s="46" t="s">
        <v>659</v>
      </c>
      <c r="C110" s="46">
        <v>176582</v>
      </c>
      <c r="D110" s="46">
        <v>78514</v>
      </c>
      <c r="E110" s="46">
        <v>5712</v>
      </c>
      <c r="F110" s="46">
        <v>3916.1069548999999</v>
      </c>
      <c r="G110" s="46">
        <v>87850.817947999996</v>
      </c>
      <c r="H110" s="46">
        <v>12678.221888</v>
      </c>
      <c r="I110" s="118">
        <v>0.14575689589999999</v>
      </c>
      <c r="J110" s="46">
        <v>171383.93732</v>
      </c>
    </row>
    <row r="111" spans="1:10" x14ac:dyDescent="0.35">
      <c r="A111" s="46" t="s">
        <v>281</v>
      </c>
      <c r="B111" s="46" t="s">
        <v>660</v>
      </c>
      <c r="C111" s="46">
        <v>122308</v>
      </c>
      <c r="D111" s="46">
        <v>54653</v>
      </c>
      <c r="E111" s="46">
        <v>4963</v>
      </c>
      <c r="F111" s="46">
        <v>4338.2805592000004</v>
      </c>
      <c r="G111" s="46">
        <v>40486.200090999999</v>
      </c>
      <c r="H111" s="46">
        <v>14530.262581000001</v>
      </c>
      <c r="I111" s="118">
        <v>0.16178892219999999</v>
      </c>
      <c r="J111" s="46">
        <v>115405.48482</v>
      </c>
    </row>
    <row r="112" spans="1:10" x14ac:dyDescent="0.35">
      <c r="A112" s="46" t="s">
        <v>291</v>
      </c>
      <c r="B112" s="46" t="s">
        <v>661</v>
      </c>
      <c r="C112" s="46">
        <v>133584</v>
      </c>
      <c r="D112" s="46">
        <v>58063</v>
      </c>
      <c r="E112" s="46">
        <v>3771</v>
      </c>
      <c r="F112" s="46">
        <v>3492.1420991</v>
      </c>
      <c r="G112" s="46">
        <v>85028.506297</v>
      </c>
      <c r="H112" s="46">
        <v>12058.327088</v>
      </c>
      <c r="I112" s="118">
        <v>4.4552357399999999E-2</v>
      </c>
      <c r="J112" s="46">
        <v>158233.1048</v>
      </c>
    </row>
    <row r="113" spans="1:10" x14ac:dyDescent="0.35">
      <c r="A113" s="46" t="s">
        <v>300</v>
      </c>
      <c r="B113" s="46" t="s">
        <v>662</v>
      </c>
      <c r="C113" s="46">
        <v>116233</v>
      </c>
      <c r="D113" s="46">
        <v>50463</v>
      </c>
      <c r="E113" s="46">
        <v>3429</v>
      </c>
      <c r="F113" s="46">
        <v>3628.3012469999999</v>
      </c>
      <c r="G113" s="46">
        <v>68564.462041000006</v>
      </c>
      <c r="H113" s="46">
        <v>12440.111312000001</v>
      </c>
      <c r="I113" s="118">
        <v>6.0456730799999997E-2</v>
      </c>
      <c r="J113" s="46">
        <v>139254.65229999999</v>
      </c>
    </row>
    <row r="114" spans="1:10" x14ac:dyDescent="0.35">
      <c r="A114" s="46" t="s">
        <v>311</v>
      </c>
      <c r="B114" s="46" t="s">
        <v>663</v>
      </c>
      <c r="C114" s="46">
        <v>84838</v>
      </c>
      <c r="D114" s="46">
        <v>37685</v>
      </c>
      <c r="E114" s="46">
        <v>2458</v>
      </c>
      <c r="F114" s="46">
        <v>3433.9158763999999</v>
      </c>
      <c r="G114" s="46">
        <v>55609.994834999998</v>
      </c>
      <c r="H114" s="46">
        <v>10611.951606000001</v>
      </c>
      <c r="I114" s="118">
        <v>0.12637805860000001</v>
      </c>
      <c r="J114" s="46">
        <v>174219.39275</v>
      </c>
    </row>
    <row r="115" spans="1:10" x14ac:dyDescent="0.35">
      <c r="A115" s="46" t="s">
        <v>326</v>
      </c>
      <c r="B115" s="46" t="s">
        <v>664</v>
      </c>
      <c r="C115" s="46">
        <v>97073</v>
      </c>
      <c r="D115" s="46">
        <v>40804</v>
      </c>
      <c r="E115" s="46">
        <v>2960</v>
      </c>
      <c r="F115" s="46">
        <v>4151.6379905000003</v>
      </c>
      <c r="G115" s="46">
        <v>95205.903399000003</v>
      </c>
      <c r="H115" s="46">
        <v>16080.992306</v>
      </c>
      <c r="I115" s="118">
        <v>7.6370035200000005E-2</v>
      </c>
      <c r="J115" s="46">
        <v>132131.73358999999</v>
      </c>
    </row>
    <row r="116" spans="1:10" x14ac:dyDescent="0.35">
      <c r="A116" s="46" t="s">
        <v>329</v>
      </c>
      <c r="B116" s="46" t="s">
        <v>665</v>
      </c>
      <c r="C116" s="46">
        <v>126220</v>
      </c>
      <c r="D116" s="46">
        <v>56192</v>
      </c>
      <c r="E116" s="46">
        <v>3694</v>
      </c>
      <c r="F116" s="46">
        <v>3542.0096395999999</v>
      </c>
      <c r="G116" s="46">
        <v>52351.876170000003</v>
      </c>
      <c r="H116" s="46">
        <v>12055.699181</v>
      </c>
      <c r="I116" s="118">
        <v>6.1371449199999997E-2</v>
      </c>
      <c r="J116" s="46">
        <v>136545.54358</v>
      </c>
    </row>
    <row r="117" spans="1:10" x14ac:dyDescent="0.35">
      <c r="A117" s="46" t="s">
        <v>385</v>
      </c>
      <c r="B117" s="46" t="s">
        <v>666</v>
      </c>
      <c r="C117" s="46">
        <v>180086</v>
      </c>
      <c r="D117" s="46">
        <v>82339</v>
      </c>
      <c r="E117" s="46">
        <v>7645</v>
      </c>
      <c r="F117" s="46">
        <v>3942.2738764000001</v>
      </c>
      <c r="G117" s="46">
        <v>55296.677330999999</v>
      </c>
      <c r="H117" s="46">
        <v>13183.264743</v>
      </c>
      <c r="I117" s="118">
        <v>0.1369223265</v>
      </c>
      <c r="J117" s="46">
        <v>131246.81685</v>
      </c>
    </row>
    <row r="118" spans="1:10" x14ac:dyDescent="0.35">
      <c r="A118" s="46" t="s">
        <v>439</v>
      </c>
      <c r="B118" s="46" t="s">
        <v>667</v>
      </c>
      <c r="C118" s="46">
        <v>94599</v>
      </c>
      <c r="D118" s="46">
        <v>40368</v>
      </c>
      <c r="E118" s="46">
        <v>2997</v>
      </c>
      <c r="F118" s="46">
        <v>3462.1227260000001</v>
      </c>
      <c r="G118" s="46">
        <v>75421.568732999993</v>
      </c>
      <c r="H118" s="46">
        <v>12950.810673</v>
      </c>
      <c r="I118" s="118">
        <v>9.3904856300000006E-2</v>
      </c>
      <c r="J118" s="46">
        <v>176061.70421</v>
      </c>
    </row>
    <row r="119" spans="1:10" x14ac:dyDescent="0.35">
      <c r="A119" s="46" t="s">
        <v>499</v>
      </c>
      <c r="B119" s="46" t="s">
        <v>668</v>
      </c>
      <c r="C119" s="46">
        <v>126160</v>
      </c>
      <c r="D119" s="46">
        <v>56502</v>
      </c>
      <c r="E119" s="46">
        <v>5495</v>
      </c>
      <c r="F119" s="46">
        <v>4172.9704871000004</v>
      </c>
      <c r="G119" s="46">
        <v>57536.547398000002</v>
      </c>
      <c r="H119" s="46">
        <v>12164.473005</v>
      </c>
      <c r="I119" s="118">
        <v>0.24551925529999999</v>
      </c>
      <c r="J119" s="46">
        <v>152620.95984</v>
      </c>
    </row>
    <row r="120" spans="1:10" x14ac:dyDescent="0.35">
      <c r="A120" s="46" t="s">
        <v>536</v>
      </c>
      <c r="B120" s="46" t="s">
        <v>669</v>
      </c>
      <c r="C120" s="46">
        <v>124859</v>
      </c>
      <c r="D120" s="46">
        <v>53466</v>
      </c>
      <c r="E120" s="46">
        <v>6073</v>
      </c>
      <c r="F120" s="46">
        <v>4235.1230304999999</v>
      </c>
      <c r="G120" s="46">
        <v>59273.552111999998</v>
      </c>
      <c r="H120" s="46">
        <v>13916.651492999999</v>
      </c>
      <c r="I120" s="118">
        <v>0.20747277510000001</v>
      </c>
      <c r="J120" s="46">
        <v>138797.25758999999</v>
      </c>
    </row>
    <row r="121" spans="1:10" x14ac:dyDescent="0.35">
      <c r="A121" s="46" t="s">
        <v>223</v>
      </c>
      <c r="B121" s="46" t="s">
        <v>670</v>
      </c>
      <c r="C121" s="46">
        <v>97279</v>
      </c>
      <c r="D121" s="46">
        <v>41186</v>
      </c>
      <c r="E121" s="46">
        <v>3220</v>
      </c>
      <c r="F121" s="46">
        <v>3897.7935619</v>
      </c>
      <c r="G121" s="46">
        <v>64118.030352000002</v>
      </c>
      <c r="H121" s="46">
        <v>13863.084482</v>
      </c>
      <c r="I121" s="118">
        <v>0.111165524</v>
      </c>
      <c r="J121" s="46">
        <v>122235.38157</v>
      </c>
    </row>
    <row r="122" spans="1:10" x14ac:dyDescent="0.35">
      <c r="A122" s="46" t="s">
        <v>263</v>
      </c>
      <c r="B122" s="46" t="s">
        <v>671</v>
      </c>
      <c r="C122" s="46">
        <v>154763</v>
      </c>
      <c r="D122" s="46">
        <v>65069</v>
      </c>
      <c r="E122" s="46">
        <v>5389</v>
      </c>
      <c r="F122" s="46">
        <v>3904.8291127000002</v>
      </c>
      <c r="G122" s="46">
        <v>73258.616202000005</v>
      </c>
      <c r="H122" s="46">
        <v>14845.678922999999</v>
      </c>
      <c r="I122" s="118">
        <v>9.0630323700000001E-2</v>
      </c>
      <c r="J122" s="46">
        <v>132500.99108000001</v>
      </c>
    </row>
    <row r="123" spans="1:10" x14ac:dyDescent="0.35">
      <c r="A123" s="46" t="s">
        <v>332</v>
      </c>
      <c r="B123" s="46" t="s">
        <v>672</v>
      </c>
      <c r="C123" s="46">
        <v>104919</v>
      </c>
      <c r="D123" s="46">
        <v>44036</v>
      </c>
      <c r="E123" s="46">
        <v>3661</v>
      </c>
      <c r="F123" s="46">
        <v>4158.3677797</v>
      </c>
      <c r="G123" s="46">
        <v>70992.804617999995</v>
      </c>
      <c r="H123" s="46">
        <v>16403.177114999999</v>
      </c>
      <c r="I123" s="118">
        <v>8.1484002700000002E-2</v>
      </c>
      <c r="J123" s="46">
        <v>127455.89693</v>
      </c>
    </row>
    <row r="124" spans="1:10" x14ac:dyDescent="0.35">
      <c r="A124" s="46" t="s">
        <v>395</v>
      </c>
      <c r="B124" s="46" t="s">
        <v>673</v>
      </c>
      <c r="C124" s="46">
        <v>133570</v>
      </c>
      <c r="D124" s="46">
        <v>57155</v>
      </c>
      <c r="E124" s="46">
        <v>5396</v>
      </c>
      <c r="F124" s="46">
        <v>3944.2391659</v>
      </c>
      <c r="G124" s="46">
        <v>51923.389015000001</v>
      </c>
      <c r="H124" s="46">
        <v>14303.790067</v>
      </c>
      <c r="I124" s="118">
        <v>0.15676190479999999</v>
      </c>
      <c r="J124" s="46">
        <v>141349.85133999999</v>
      </c>
    </row>
    <row r="125" spans="1:10" x14ac:dyDescent="0.35">
      <c r="A125" s="46" t="s">
        <v>502</v>
      </c>
      <c r="B125" s="46" t="s">
        <v>674</v>
      </c>
      <c r="C125" s="46">
        <v>93323</v>
      </c>
      <c r="D125" s="46">
        <v>37912</v>
      </c>
      <c r="E125" s="46">
        <v>2705</v>
      </c>
      <c r="F125" s="46">
        <v>4340.1136268</v>
      </c>
      <c r="G125" s="46">
        <v>62262.344979000001</v>
      </c>
      <c r="H125" s="46">
        <v>17227.358179999999</v>
      </c>
      <c r="I125" s="118">
        <v>7.6043317499999999E-2</v>
      </c>
      <c r="J125" s="46">
        <v>108736.37265</v>
      </c>
    </row>
    <row r="126" spans="1:10" x14ac:dyDescent="0.35">
      <c r="A126" s="46" t="s">
        <v>520</v>
      </c>
      <c r="B126" s="46" t="s">
        <v>675</v>
      </c>
      <c r="C126" s="46">
        <v>96577</v>
      </c>
      <c r="D126" s="46">
        <v>40280</v>
      </c>
      <c r="E126" s="46">
        <v>3634</v>
      </c>
      <c r="F126" s="46">
        <v>3598.9343954000001</v>
      </c>
      <c r="G126" s="46">
        <v>84365.521143999998</v>
      </c>
      <c r="H126" s="46">
        <v>14502.181274</v>
      </c>
      <c r="I126" s="118">
        <v>0.13308270680000001</v>
      </c>
      <c r="J126" s="46">
        <v>154269.57384</v>
      </c>
    </row>
    <row r="127" spans="1:10" x14ac:dyDescent="0.35">
      <c r="A127" s="46" t="s">
        <v>190</v>
      </c>
      <c r="B127" s="46" t="s">
        <v>676</v>
      </c>
      <c r="C127" s="46">
        <v>130032</v>
      </c>
      <c r="D127" s="46">
        <v>54566</v>
      </c>
      <c r="E127" s="46">
        <v>5382</v>
      </c>
      <c r="F127" s="46">
        <v>4055.8226789999999</v>
      </c>
      <c r="G127" s="46">
        <v>49561.462764000004</v>
      </c>
      <c r="H127" s="46">
        <v>12310.045188</v>
      </c>
      <c r="I127" s="118">
        <v>0.21379751459999999</v>
      </c>
      <c r="J127" s="46">
        <v>163029.61499999999</v>
      </c>
    </row>
    <row r="128" spans="1:10" x14ac:dyDescent="0.35">
      <c r="A128" s="46" t="s">
        <v>233</v>
      </c>
      <c r="B128" s="46" t="s">
        <v>677</v>
      </c>
      <c r="C128" s="46">
        <v>165394</v>
      </c>
      <c r="D128" s="46">
        <v>66637</v>
      </c>
      <c r="E128" s="46">
        <v>6433</v>
      </c>
      <c r="F128" s="46">
        <v>3600.5195613000001</v>
      </c>
      <c r="G128" s="46">
        <v>49186.483206999997</v>
      </c>
      <c r="H128" s="46">
        <v>13198.163992</v>
      </c>
      <c r="I128" s="118">
        <v>0.1255671008</v>
      </c>
      <c r="J128" s="46">
        <v>143020.73050000001</v>
      </c>
    </row>
    <row r="129" spans="1:10" x14ac:dyDescent="0.35">
      <c r="A129" s="46" t="s">
        <v>265</v>
      </c>
      <c r="B129" s="46" t="s">
        <v>678</v>
      </c>
      <c r="C129" s="46">
        <v>112606</v>
      </c>
      <c r="D129" s="46">
        <v>47309</v>
      </c>
      <c r="E129" s="46">
        <v>3863</v>
      </c>
      <c r="F129" s="46">
        <v>3484.7257530000002</v>
      </c>
      <c r="G129" s="46">
        <v>62140.558561999998</v>
      </c>
      <c r="H129" s="46">
        <v>12561.065236</v>
      </c>
      <c r="I129" s="118">
        <v>5.8976564199999998E-2</v>
      </c>
      <c r="J129" s="46">
        <v>173349.95064</v>
      </c>
    </row>
    <row r="130" spans="1:10" x14ac:dyDescent="0.35">
      <c r="A130" s="46" t="s">
        <v>272</v>
      </c>
      <c r="B130" s="46" t="s">
        <v>679</v>
      </c>
      <c r="C130" s="46">
        <v>118131</v>
      </c>
      <c r="D130" s="46">
        <v>53068</v>
      </c>
      <c r="E130" s="46">
        <v>4591</v>
      </c>
      <c r="F130" s="46">
        <v>3416.7125904999998</v>
      </c>
      <c r="G130" s="46">
        <v>44095.147279999997</v>
      </c>
      <c r="H130" s="46">
        <v>11934.186715</v>
      </c>
      <c r="I130" s="118">
        <v>0.11144203580000001</v>
      </c>
      <c r="J130" s="46">
        <v>131082.92201000001</v>
      </c>
    </row>
    <row r="131" spans="1:10" x14ac:dyDescent="0.35">
      <c r="A131" s="46" t="s">
        <v>312</v>
      </c>
      <c r="B131" s="46" t="s">
        <v>680</v>
      </c>
      <c r="C131" s="46">
        <v>106939</v>
      </c>
      <c r="D131" s="46">
        <v>43260</v>
      </c>
      <c r="E131" s="46">
        <v>3145</v>
      </c>
      <c r="F131" s="46">
        <v>3592.4496113</v>
      </c>
      <c r="G131" s="46">
        <v>91468.932149999993</v>
      </c>
      <c r="H131" s="46">
        <v>12965.444786</v>
      </c>
      <c r="I131" s="118">
        <v>7.7652213999999997E-2</v>
      </c>
      <c r="J131" s="46">
        <v>145586.87067999999</v>
      </c>
    </row>
    <row r="132" spans="1:10" x14ac:dyDescent="0.35">
      <c r="A132" s="46" t="s">
        <v>364</v>
      </c>
      <c r="B132" s="46" t="s">
        <v>681</v>
      </c>
      <c r="C132" s="46">
        <v>171826</v>
      </c>
      <c r="D132" s="46">
        <v>72113</v>
      </c>
      <c r="E132" s="46">
        <v>6381</v>
      </c>
      <c r="F132" s="46">
        <v>3901.7698088000002</v>
      </c>
      <c r="G132" s="46">
        <v>56340.842479999999</v>
      </c>
      <c r="H132" s="46">
        <v>13042.267248</v>
      </c>
      <c r="I132" s="118">
        <v>0.11376801459999999</v>
      </c>
      <c r="J132" s="46">
        <v>152278.38105</v>
      </c>
    </row>
    <row r="133" spans="1:10" x14ac:dyDescent="0.35">
      <c r="A133" s="46" t="s">
        <v>449</v>
      </c>
      <c r="B133" s="46" t="s">
        <v>682</v>
      </c>
      <c r="C133" s="46">
        <v>120750</v>
      </c>
      <c r="D133" s="46">
        <v>50665</v>
      </c>
      <c r="E133" s="46">
        <v>4940</v>
      </c>
      <c r="F133" s="46">
        <v>4665.2926373</v>
      </c>
      <c r="G133" s="46">
        <v>39261.402976999998</v>
      </c>
      <c r="H133" s="46">
        <v>16398.868538999999</v>
      </c>
      <c r="I133" s="118">
        <v>0.1776442781</v>
      </c>
      <c r="J133" s="46">
        <v>113394.86672999999</v>
      </c>
    </row>
    <row r="134" spans="1:10" x14ac:dyDescent="0.35">
      <c r="A134" s="46" t="s">
        <v>304</v>
      </c>
      <c r="B134" s="46" t="s">
        <v>683</v>
      </c>
      <c r="C134" s="46">
        <v>112996</v>
      </c>
      <c r="D134" s="46">
        <v>51613</v>
      </c>
      <c r="E134" s="46">
        <v>4997</v>
      </c>
      <c r="F134" s="46">
        <v>3613.6333159999999</v>
      </c>
      <c r="G134" s="46">
        <v>44802.727101999997</v>
      </c>
      <c r="H134" s="46">
        <v>12188.910295</v>
      </c>
      <c r="I134" s="118">
        <v>0.16151750970000001</v>
      </c>
      <c r="J134" s="46">
        <v>140263.57354000001</v>
      </c>
    </row>
    <row r="135" spans="1:10" x14ac:dyDescent="0.35">
      <c r="A135" s="46" t="s">
        <v>490</v>
      </c>
      <c r="B135" s="46" t="s">
        <v>684</v>
      </c>
      <c r="C135" s="46">
        <v>150082</v>
      </c>
      <c r="D135" s="46">
        <v>61546</v>
      </c>
      <c r="E135" s="46">
        <v>5143</v>
      </c>
      <c r="F135" s="46">
        <v>3748.4948368</v>
      </c>
      <c r="G135" s="46">
        <v>78434.677849999993</v>
      </c>
      <c r="H135" s="46">
        <v>12050.908246000001</v>
      </c>
      <c r="I135" s="118">
        <v>0.10072623930000001</v>
      </c>
      <c r="J135" s="46">
        <v>135373.64264999999</v>
      </c>
    </row>
    <row r="136" spans="1:10" x14ac:dyDescent="0.35">
      <c r="A136" s="46" t="s">
        <v>501</v>
      </c>
      <c r="B136" s="46" t="s">
        <v>685</v>
      </c>
      <c r="C136" s="46">
        <v>141922</v>
      </c>
      <c r="D136" s="46">
        <v>67366</v>
      </c>
      <c r="E136" s="46">
        <v>5935</v>
      </c>
      <c r="F136" s="46">
        <v>3369.8189956000001</v>
      </c>
      <c r="G136" s="46">
        <v>42973.743349999997</v>
      </c>
      <c r="H136" s="46">
        <v>11909.448463000001</v>
      </c>
      <c r="I136" s="118">
        <v>9.0701128899999997E-2</v>
      </c>
      <c r="J136" s="46">
        <v>134437.31490999999</v>
      </c>
    </row>
    <row r="137" spans="1:10" x14ac:dyDescent="0.35">
      <c r="A137" s="46" t="s">
        <v>504</v>
      </c>
      <c r="B137" s="46" t="s">
        <v>686</v>
      </c>
      <c r="C137" s="46">
        <v>132153</v>
      </c>
      <c r="D137" s="46">
        <v>54475</v>
      </c>
      <c r="E137" s="46">
        <v>4564</v>
      </c>
      <c r="F137" s="46">
        <v>4011.6527449999999</v>
      </c>
      <c r="G137" s="46">
        <v>66133.115080000003</v>
      </c>
      <c r="H137" s="46">
        <v>13767.842495999999</v>
      </c>
      <c r="I137" s="118">
        <v>0.1028555739</v>
      </c>
      <c r="J137" s="46">
        <v>140846.00197000001</v>
      </c>
    </row>
    <row r="138" spans="1:10" x14ac:dyDescent="0.35">
      <c r="A138" s="46" t="s">
        <v>510</v>
      </c>
      <c r="B138" s="46" t="s">
        <v>687</v>
      </c>
      <c r="C138" s="46">
        <v>118724</v>
      </c>
      <c r="D138" s="46">
        <v>50052</v>
      </c>
      <c r="E138" s="46">
        <v>5412</v>
      </c>
      <c r="F138" s="46">
        <v>4372.5515537000001</v>
      </c>
      <c r="G138" s="46">
        <v>52842.548791000001</v>
      </c>
      <c r="H138" s="46">
        <v>15357.546711000001</v>
      </c>
      <c r="I138" s="118">
        <v>0.2111515887</v>
      </c>
      <c r="J138" s="46">
        <v>117525.17275</v>
      </c>
    </row>
    <row r="139" spans="1:10" x14ac:dyDescent="0.35">
      <c r="A139" s="46" t="s">
        <v>226</v>
      </c>
      <c r="B139" s="46" t="s">
        <v>688</v>
      </c>
      <c r="C139" s="46">
        <v>88920</v>
      </c>
      <c r="D139" s="46">
        <v>41388</v>
      </c>
      <c r="E139" s="46">
        <v>3260</v>
      </c>
      <c r="F139" s="46">
        <v>3145.6516458000001</v>
      </c>
      <c r="G139" s="46">
        <v>64636.413898999999</v>
      </c>
      <c r="H139" s="46">
        <v>13386.011079</v>
      </c>
      <c r="I139" s="118">
        <v>2.5317974600000001E-2</v>
      </c>
      <c r="J139" s="46">
        <v>145515.19607999999</v>
      </c>
    </row>
    <row r="140" spans="1:10" x14ac:dyDescent="0.35">
      <c r="A140" s="46" t="s">
        <v>248</v>
      </c>
      <c r="B140" s="46" t="s">
        <v>689</v>
      </c>
      <c r="C140" s="46">
        <v>118216</v>
      </c>
      <c r="D140" s="46">
        <v>50937</v>
      </c>
      <c r="E140" s="46">
        <v>3491</v>
      </c>
      <c r="F140" s="46">
        <v>3512.2974368</v>
      </c>
      <c r="G140" s="46">
        <v>56051.889498999997</v>
      </c>
      <c r="H140" s="46">
        <v>13494.511881</v>
      </c>
      <c r="I140" s="118">
        <v>4.6274203E-2</v>
      </c>
      <c r="J140" s="46">
        <v>133900.98039000001</v>
      </c>
    </row>
    <row r="141" spans="1:10" x14ac:dyDescent="0.35">
      <c r="A141" s="46" t="s">
        <v>306</v>
      </c>
      <c r="B141" s="46" t="s">
        <v>690</v>
      </c>
      <c r="C141" s="46">
        <v>80780</v>
      </c>
      <c r="D141" s="46">
        <v>39094</v>
      </c>
      <c r="E141" s="46">
        <v>3500</v>
      </c>
      <c r="F141" s="46">
        <v>3711.4144744</v>
      </c>
      <c r="G141" s="46">
        <v>62059.793779</v>
      </c>
      <c r="H141" s="46">
        <v>14726.346855</v>
      </c>
      <c r="I141" s="118">
        <v>0.1074064582</v>
      </c>
      <c r="J141" s="46">
        <v>133429.41175999999</v>
      </c>
    </row>
    <row r="142" spans="1:10" x14ac:dyDescent="0.35">
      <c r="A142" s="46" t="s">
        <v>340</v>
      </c>
      <c r="B142" s="46" t="s">
        <v>691</v>
      </c>
      <c r="C142" s="46">
        <v>81043</v>
      </c>
      <c r="D142" s="46">
        <v>36779</v>
      </c>
      <c r="E142" s="46">
        <v>3005</v>
      </c>
      <c r="F142" s="46">
        <v>3093.8829595000002</v>
      </c>
      <c r="G142" s="46">
        <v>56703.664428999997</v>
      </c>
      <c r="H142" s="46">
        <v>13535.053320000001</v>
      </c>
      <c r="I142" s="118">
        <v>2.2420796100000001E-2</v>
      </c>
      <c r="J142" s="46">
        <v>148332.35294000001</v>
      </c>
    </row>
    <row r="143" spans="1:10" x14ac:dyDescent="0.35">
      <c r="A143" s="46" t="s">
        <v>355</v>
      </c>
      <c r="B143" s="46" t="s">
        <v>692</v>
      </c>
      <c r="C143" s="46">
        <v>146038</v>
      </c>
      <c r="D143" s="46">
        <v>63507</v>
      </c>
      <c r="E143" s="46">
        <v>5787</v>
      </c>
      <c r="F143" s="46">
        <v>3451.6318056999999</v>
      </c>
      <c r="G143" s="46">
        <v>53527.819888999999</v>
      </c>
      <c r="H143" s="46">
        <v>13115.61471</v>
      </c>
      <c r="I143" s="118">
        <v>0.1308453098</v>
      </c>
      <c r="J143" s="46">
        <v>155260.29412000001</v>
      </c>
    </row>
    <row r="144" spans="1:10" x14ac:dyDescent="0.35">
      <c r="A144" s="46" t="s">
        <v>414</v>
      </c>
      <c r="B144" s="46" t="s">
        <v>693</v>
      </c>
      <c r="C144" s="46">
        <v>92112</v>
      </c>
      <c r="D144" s="46">
        <v>40367</v>
      </c>
      <c r="E144" s="46">
        <v>3318</v>
      </c>
      <c r="F144" s="46">
        <v>3219.6257331000002</v>
      </c>
      <c r="G144" s="46">
        <v>67051.848968999999</v>
      </c>
      <c r="H144" s="46">
        <v>14344.598943000001</v>
      </c>
      <c r="I144" s="118">
        <v>2.8193069300000002E-2</v>
      </c>
      <c r="J144" s="46">
        <v>146828.92157000001</v>
      </c>
    </row>
    <row r="145" spans="1:10" x14ac:dyDescent="0.35">
      <c r="A145" s="46" t="s">
        <v>420</v>
      </c>
      <c r="B145" s="46" t="s">
        <v>694</v>
      </c>
      <c r="C145" s="46">
        <v>143135</v>
      </c>
      <c r="D145" s="46">
        <v>62212</v>
      </c>
      <c r="E145" s="46">
        <v>5750</v>
      </c>
      <c r="F145" s="46">
        <v>3361.0955435000001</v>
      </c>
      <c r="G145" s="46">
        <v>55975.092957000001</v>
      </c>
      <c r="H145" s="46">
        <v>13400.002187</v>
      </c>
      <c r="I145" s="118">
        <v>9.5770014099999995E-2</v>
      </c>
      <c r="J145" s="46">
        <v>161674.5098</v>
      </c>
    </row>
    <row r="146" spans="1:10" x14ac:dyDescent="0.35">
      <c r="A146" s="46" t="s">
        <v>428</v>
      </c>
      <c r="B146" s="46" t="s">
        <v>695</v>
      </c>
      <c r="C146" s="46">
        <v>60888</v>
      </c>
      <c r="D146" s="46">
        <v>26970</v>
      </c>
      <c r="E146" s="46">
        <v>2936</v>
      </c>
      <c r="F146" s="46">
        <v>4107.3135834000004</v>
      </c>
      <c r="G146" s="46">
        <v>108582.59058</v>
      </c>
      <c r="H146" s="46">
        <v>15360.094204999999</v>
      </c>
      <c r="I146" s="118">
        <v>0.15064695010000001</v>
      </c>
      <c r="J146" s="46">
        <v>133906.37255</v>
      </c>
    </row>
    <row r="147" spans="1:10" x14ac:dyDescent="0.35">
      <c r="A147" s="46" t="s">
        <v>433</v>
      </c>
      <c r="B147" s="46" t="s">
        <v>696</v>
      </c>
      <c r="C147" s="46">
        <v>71482</v>
      </c>
      <c r="D147" s="46">
        <v>31953</v>
      </c>
      <c r="E147" s="46">
        <v>2584</v>
      </c>
      <c r="F147" s="46">
        <v>3540.6258280000002</v>
      </c>
      <c r="G147" s="46">
        <v>70507.909916000004</v>
      </c>
      <c r="H147" s="46">
        <v>15082.286356000001</v>
      </c>
      <c r="I147" s="118">
        <v>3.8096723899999997E-2</v>
      </c>
      <c r="J147" s="46">
        <v>134497.05882000001</v>
      </c>
    </row>
    <row r="148" spans="1:10" x14ac:dyDescent="0.35">
      <c r="A148" s="46" t="s">
        <v>468</v>
      </c>
      <c r="B148" s="46" t="s">
        <v>697</v>
      </c>
      <c r="C148" s="46">
        <v>110788</v>
      </c>
      <c r="D148" s="46">
        <v>49679</v>
      </c>
      <c r="E148" s="46">
        <v>3555</v>
      </c>
      <c r="F148" s="46">
        <v>3431.8583521999999</v>
      </c>
      <c r="G148" s="46">
        <v>78644.765694999995</v>
      </c>
      <c r="H148" s="46">
        <v>13237.801530999999</v>
      </c>
      <c r="I148" s="118">
        <v>3.1257557399999997E-2</v>
      </c>
      <c r="J148" s="46">
        <v>145676.47059000001</v>
      </c>
    </row>
    <row r="149" spans="1:10" x14ac:dyDescent="0.35">
      <c r="A149" s="46" t="s">
        <v>528</v>
      </c>
      <c r="B149" s="46" t="s">
        <v>698</v>
      </c>
      <c r="C149" s="46">
        <v>114306</v>
      </c>
      <c r="D149" s="46">
        <v>49170</v>
      </c>
      <c r="E149" s="46">
        <v>3988</v>
      </c>
      <c r="F149" s="46">
        <v>3746.2431587000001</v>
      </c>
      <c r="G149" s="46">
        <v>94403.703554000007</v>
      </c>
      <c r="H149" s="46">
        <v>14222.996659</v>
      </c>
      <c r="I149" s="118">
        <v>0.1062638469</v>
      </c>
      <c r="J149" s="46">
        <v>137811.76470999999</v>
      </c>
    </row>
    <row r="150" spans="1:10" x14ac:dyDescent="0.35">
      <c r="A150" s="46" t="s">
        <v>546</v>
      </c>
      <c r="B150" s="46" t="s">
        <v>699</v>
      </c>
      <c r="C150" s="46">
        <v>112091</v>
      </c>
      <c r="D150" s="46">
        <v>51305</v>
      </c>
      <c r="E150" s="46">
        <v>4438</v>
      </c>
      <c r="F150" s="46">
        <v>3586.4707469</v>
      </c>
      <c r="G150" s="46">
        <v>69371.855763</v>
      </c>
      <c r="H150" s="46">
        <v>13760.887613000001</v>
      </c>
      <c r="I150" s="118">
        <v>0.1018067706</v>
      </c>
      <c r="J150" s="46">
        <v>146753.92157000001</v>
      </c>
    </row>
    <row r="151" spans="1:10" x14ac:dyDescent="0.35">
      <c r="A151" s="46" t="s">
        <v>203</v>
      </c>
      <c r="B151" s="46" t="s">
        <v>700</v>
      </c>
      <c r="C151" s="46">
        <v>101526</v>
      </c>
      <c r="D151" s="46">
        <v>43039</v>
      </c>
      <c r="E151" s="46">
        <v>2539</v>
      </c>
      <c r="F151" s="46">
        <v>3571.5414501999999</v>
      </c>
      <c r="G151" s="46">
        <v>93756.507387000005</v>
      </c>
      <c r="H151" s="46">
        <v>14090.830977</v>
      </c>
      <c r="I151" s="118">
        <v>2.9492551200000001E-2</v>
      </c>
      <c r="J151" s="46">
        <v>149559.05512</v>
      </c>
    </row>
    <row r="152" spans="1:10" x14ac:dyDescent="0.35">
      <c r="A152" s="46" t="s">
        <v>240</v>
      </c>
      <c r="B152" s="46" t="s">
        <v>701</v>
      </c>
      <c r="C152" s="46">
        <v>185851</v>
      </c>
      <c r="D152" s="46">
        <v>75599</v>
      </c>
      <c r="E152" s="46">
        <v>5661</v>
      </c>
      <c r="F152" s="46">
        <v>3434.4137813000002</v>
      </c>
      <c r="G152" s="46">
        <v>76101.575423000002</v>
      </c>
      <c r="H152" s="46">
        <v>13727.597497000001</v>
      </c>
      <c r="I152" s="118">
        <v>2.59944127E-2</v>
      </c>
      <c r="J152" s="46">
        <v>147919.78346000001</v>
      </c>
    </row>
    <row r="153" spans="1:10" x14ac:dyDescent="0.35">
      <c r="A153" s="46" t="s">
        <v>321</v>
      </c>
      <c r="B153" s="46" t="s">
        <v>702</v>
      </c>
      <c r="C153" s="46">
        <v>93807</v>
      </c>
      <c r="D153" s="46">
        <v>40284</v>
      </c>
      <c r="E153" s="46">
        <v>3803</v>
      </c>
      <c r="F153" s="46">
        <v>4085.2863507000002</v>
      </c>
      <c r="G153" s="46">
        <v>49550.958942999998</v>
      </c>
      <c r="H153" s="46">
        <v>15093.682612000001</v>
      </c>
      <c r="I153" s="118">
        <v>0.11572327039999999</v>
      </c>
      <c r="J153" s="46">
        <v>135258.36614</v>
      </c>
    </row>
    <row r="154" spans="1:10" x14ac:dyDescent="0.35">
      <c r="A154" s="46" t="s">
        <v>336</v>
      </c>
      <c r="B154" s="46" t="s">
        <v>703</v>
      </c>
      <c r="C154" s="46">
        <v>113136</v>
      </c>
      <c r="D154" s="46">
        <v>50427</v>
      </c>
      <c r="E154" s="46">
        <v>3827</v>
      </c>
      <c r="F154" s="46">
        <v>3651.8593701</v>
      </c>
      <c r="G154" s="46">
        <v>64118.135702</v>
      </c>
      <c r="H154" s="46">
        <v>13651.592215000001</v>
      </c>
      <c r="I154" s="118">
        <v>8.1196581200000006E-2</v>
      </c>
      <c r="J154" s="46">
        <v>137882.19321</v>
      </c>
    </row>
    <row r="155" spans="1:10" x14ac:dyDescent="0.35">
      <c r="A155" s="46" t="s">
        <v>370</v>
      </c>
      <c r="B155" s="46" t="s">
        <v>704</v>
      </c>
      <c r="C155" s="46">
        <v>51209</v>
      </c>
      <c r="D155" s="46">
        <v>23080</v>
      </c>
      <c r="E155" s="46">
        <v>2261</v>
      </c>
      <c r="F155" s="46">
        <v>3991.3478862000002</v>
      </c>
      <c r="G155" s="46">
        <v>77633.902493000001</v>
      </c>
      <c r="H155" s="46">
        <v>13939.796313999999</v>
      </c>
      <c r="I155" s="118">
        <v>0.17673202609999999</v>
      </c>
      <c r="J155" s="46">
        <v>126366.14173</v>
      </c>
    </row>
    <row r="156" spans="1:10" x14ac:dyDescent="0.35">
      <c r="A156" s="46" t="s">
        <v>403</v>
      </c>
      <c r="B156" s="46" t="s">
        <v>705</v>
      </c>
      <c r="C156" s="46">
        <v>103611</v>
      </c>
      <c r="D156" s="46">
        <v>45297</v>
      </c>
      <c r="E156" s="46">
        <v>3673</v>
      </c>
      <c r="F156" s="46">
        <v>3806.8399086999998</v>
      </c>
      <c r="G156" s="46">
        <v>110697.02301999999</v>
      </c>
      <c r="H156" s="46">
        <v>14175.107077999999</v>
      </c>
      <c r="I156" s="118">
        <v>0.10229194480000001</v>
      </c>
      <c r="J156" s="46">
        <v>164727.3622</v>
      </c>
    </row>
    <row r="157" spans="1:10" x14ac:dyDescent="0.35">
      <c r="A157" s="46" t="s">
        <v>409</v>
      </c>
      <c r="B157" s="46" t="s">
        <v>706</v>
      </c>
      <c r="C157" s="46">
        <v>57015</v>
      </c>
      <c r="D157" s="46">
        <v>23363</v>
      </c>
      <c r="E157" s="46">
        <v>1600</v>
      </c>
      <c r="F157" s="46">
        <v>3424.6235184000002</v>
      </c>
      <c r="G157" s="46">
        <v>60946.926253999998</v>
      </c>
      <c r="H157" s="46">
        <v>15029.211793</v>
      </c>
      <c r="I157" s="118">
        <v>1.3875803000000001E-2</v>
      </c>
      <c r="J157" s="46">
        <v>136860.23621999999</v>
      </c>
    </row>
    <row r="158" spans="1:10" x14ac:dyDescent="0.35">
      <c r="A158" s="46" t="s">
        <v>209</v>
      </c>
      <c r="B158" s="46" t="s">
        <v>707</v>
      </c>
      <c r="C158" s="46">
        <v>70173</v>
      </c>
      <c r="D158" s="46">
        <v>30141</v>
      </c>
      <c r="E158" s="46">
        <v>2708</v>
      </c>
      <c r="F158" s="46">
        <v>3787.3424107999999</v>
      </c>
      <c r="G158" s="46">
        <v>73048.869825000002</v>
      </c>
      <c r="H158" s="46">
        <v>12691.558073</v>
      </c>
      <c r="I158" s="118">
        <v>0.22336324360000001</v>
      </c>
      <c r="J158" s="46">
        <v>153287.40156999999</v>
      </c>
    </row>
    <row r="159" spans="1:10" x14ac:dyDescent="0.35">
      <c r="A159" s="46" t="s">
        <v>283</v>
      </c>
      <c r="B159" s="46" t="s">
        <v>708</v>
      </c>
      <c r="C159" s="46">
        <v>141727</v>
      </c>
      <c r="D159" s="46">
        <v>67350</v>
      </c>
      <c r="E159" s="46">
        <v>8188.0000000000009</v>
      </c>
      <c r="F159" s="46">
        <v>4122.8404512999996</v>
      </c>
      <c r="G159" s="46">
        <v>48418.244259999999</v>
      </c>
      <c r="H159" s="46">
        <v>12887.591410000001</v>
      </c>
      <c r="I159" s="118">
        <v>0.398857556</v>
      </c>
      <c r="J159" s="46">
        <v>145598.91732000001</v>
      </c>
    </row>
    <row r="160" spans="1:10" x14ac:dyDescent="0.35">
      <c r="A160" s="46" t="s">
        <v>361</v>
      </c>
      <c r="B160" s="46" t="s">
        <v>709</v>
      </c>
      <c r="C160" s="46">
        <v>99299</v>
      </c>
      <c r="D160" s="46">
        <v>43914</v>
      </c>
      <c r="E160" s="46">
        <v>3937</v>
      </c>
      <c r="F160" s="46">
        <v>3075.8118370000002</v>
      </c>
      <c r="G160" s="46">
        <v>65958.164191000003</v>
      </c>
      <c r="H160" s="46">
        <v>12044.212742</v>
      </c>
      <c r="I160" s="118">
        <v>9.0060896000000001E-2</v>
      </c>
      <c r="J160" s="46">
        <v>161302.65747999999</v>
      </c>
    </row>
    <row r="161" spans="1:10" x14ac:dyDescent="0.35">
      <c r="A161" s="46" t="s">
        <v>396</v>
      </c>
      <c r="B161" s="46" t="s">
        <v>710</v>
      </c>
      <c r="C161" s="46">
        <v>116915</v>
      </c>
      <c r="D161" s="46">
        <v>51650</v>
      </c>
      <c r="E161" s="46">
        <v>4297</v>
      </c>
      <c r="F161" s="46">
        <v>3875.5077258000001</v>
      </c>
      <c r="G161" s="46">
        <v>62627.435034000002</v>
      </c>
      <c r="H161" s="46">
        <v>13004.781743</v>
      </c>
      <c r="I161" s="118">
        <v>0.2253838678</v>
      </c>
      <c r="J161" s="46">
        <v>151864.66535</v>
      </c>
    </row>
    <row r="162" spans="1:10" x14ac:dyDescent="0.35">
      <c r="A162" s="46" t="s">
        <v>461</v>
      </c>
      <c r="B162" s="46" t="s">
        <v>711</v>
      </c>
      <c r="C162" s="46">
        <v>95019</v>
      </c>
      <c r="D162" s="46">
        <v>41193</v>
      </c>
      <c r="E162" s="46">
        <v>3929</v>
      </c>
      <c r="F162" s="46">
        <v>4107.4530547000004</v>
      </c>
      <c r="G162" s="46">
        <v>86553.933942000003</v>
      </c>
      <c r="H162" s="46">
        <v>13058.981981999999</v>
      </c>
      <c r="I162" s="118">
        <v>0.26197320340000002</v>
      </c>
      <c r="J162" s="46">
        <v>135211.61416999999</v>
      </c>
    </row>
    <row r="163" spans="1:10" x14ac:dyDescent="0.35">
      <c r="A163" s="46" t="s">
        <v>462</v>
      </c>
      <c r="B163" s="46" t="s">
        <v>712</v>
      </c>
      <c r="C163" s="46">
        <v>142424</v>
      </c>
      <c r="D163" s="46">
        <v>63835</v>
      </c>
      <c r="E163" s="46">
        <v>5674</v>
      </c>
      <c r="F163" s="46">
        <v>3921.8394592999998</v>
      </c>
      <c r="G163" s="46">
        <v>64809.812399000002</v>
      </c>
      <c r="H163" s="46">
        <v>12998.400750999999</v>
      </c>
      <c r="I163" s="118">
        <v>0.2158033909</v>
      </c>
      <c r="J163" s="46">
        <v>150443.89764000001</v>
      </c>
    </row>
    <row r="164" spans="1:10" x14ac:dyDescent="0.35">
      <c r="A164" s="46" t="s">
        <v>529</v>
      </c>
      <c r="B164" s="46" t="s">
        <v>713</v>
      </c>
      <c r="C164" s="46">
        <v>95667</v>
      </c>
      <c r="D164" s="46">
        <v>43150</v>
      </c>
      <c r="E164" s="46">
        <v>4219</v>
      </c>
      <c r="F164" s="46">
        <v>3827.8881572999999</v>
      </c>
      <c r="G164" s="46">
        <v>53233.929037000002</v>
      </c>
      <c r="H164" s="46">
        <v>13626.496992</v>
      </c>
      <c r="I164" s="118">
        <v>0.23613678369999999</v>
      </c>
      <c r="J164" s="46">
        <v>157480.31495999999</v>
      </c>
    </row>
    <row r="165" spans="1:10" x14ac:dyDescent="0.35">
      <c r="A165" s="46" t="s">
        <v>214</v>
      </c>
      <c r="B165" s="46" t="s">
        <v>714</v>
      </c>
      <c r="C165" s="46">
        <v>139968</v>
      </c>
      <c r="D165" s="46">
        <v>61588</v>
      </c>
      <c r="E165" s="46">
        <v>5945</v>
      </c>
      <c r="F165" s="46">
        <v>4303.2149579999996</v>
      </c>
      <c r="G165" s="46">
        <v>54024.188564999997</v>
      </c>
      <c r="H165" s="46">
        <v>12043.395930000001</v>
      </c>
      <c r="I165" s="118">
        <v>0.42922300050000001</v>
      </c>
      <c r="J165" s="46">
        <v>152552.03171000001</v>
      </c>
    </row>
    <row r="166" spans="1:10" x14ac:dyDescent="0.35">
      <c r="A166" s="46" t="s">
        <v>220</v>
      </c>
      <c r="B166" s="46" t="s">
        <v>715</v>
      </c>
      <c r="C166" s="46">
        <v>130783</v>
      </c>
      <c r="D166" s="46">
        <v>58502</v>
      </c>
      <c r="E166" s="46">
        <v>4238</v>
      </c>
      <c r="F166" s="46">
        <v>3943.5822933999998</v>
      </c>
      <c r="G166" s="46">
        <v>56343.556315000002</v>
      </c>
      <c r="H166" s="46">
        <v>13221.959763000001</v>
      </c>
      <c r="I166" s="118">
        <v>0.21645504460000001</v>
      </c>
      <c r="J166" s="46">
        <v>153226.95738000001</v>
      </c>
    </row>
    <row r="167" spans="1:10" x14ac:dyDescent="0.35">
      <c r="A167" s="46" t="s">
        <v>313</v>
      </c>
      <c r="B167" s="46" t="s">
        <v>716</v>
      </c>
      <c r="C167" s="46">
        <v>99336</v>
      </c>
      <c r="D167" s="46">
        <v>46088</v>
      </c>
      <c r="E167" s="46">
        <v>4367</v>
      </c>
      <c r="F167" s="46">
        <v>3759.0098032999999</v>
      </c>
      <c r="G167" s="46">
        <v>41984.936549999999</v>
      </c>
      <c r="H167" s="46">
        <v>11280.67411</v>
      </c>
      <c r="I167" s="118">
        <v>0.2922435363</v>
      </c>
      <c r="J167" s="46">
        <v>142867.69078</v>
      </c>
    </row>
    <row r="168" spans="1:10" x14ac:dyDescent="0.35">
      <c r="A168" s="46" t="s">
        <v>349</v>
      </c>
      <c r="B168" s="46" t="s">
        <v>717</v>
      </c>
      <c r="C168" s="46">
        <v>151383</v>
      </c>
      <c r="D168" s="46">
        <v>73350</v>
      </c>
      <c r="E168" s="46">
        <v>6941</v>
      </c>
      <c r="F168" s="46">
        <v>4500.5823172</v>
      </c>
      <c r="G168" s="46">
        <v>77226.741506999999</v>
      </c>
      <c r="H168" s="46">
        <v>12493.959833999999</v>
      </c>
      <c r="I168" s="118">
        <v>0.49017978750000002</v>
      </c>
      <c r="J168" s="46">
        <v>151687.31417</v>
      </c>
    </row>
    <row r="169" spans="1:10" x14ac:dyDescent="0.35">
      <c r="A169" s="46" t="s">
        <v>399</v>
      </c>
      <c r="B169" s="46" t="s">
        <v>718</v>
      </c>
      <c r="C169" s="46">
        <v>104837</v>
      </c>
      <c r="D169" s="46">
        <v>55900</v>
      </c>
      <c r="E169" s="46">
        <v>6143</v>
      </c>
      <c r="F169" s="46">
        <v>4321.2812858999996</v>
      </c>
      <c r="G169" s="46">
        <v>43198.609229000002</v>
      </c>
      <c r="H169" s="46">
        <v>12531.094947</v>
      </c>
      <c r="I169" s="118">
        <v>0.4886727273</v>
      </c>
      <c r="J169" s="46">
        <v>151052.52725000001</v>
      </c>
    </row>
    <row r="170" spans="1:10" x14ac:dyDescent="0.35">
      <c r="A170" s="46" t="s">
        <v>406</v>
      </c>
      <c r="B170" s="46" t="s">
        <v>719</v>
      </c>
      <c r="C170" s="46">
        <v>140573</v>
      </c>
      <c r="D170" s="46">
        <v>66380</v>
      </c>
      <c r="E170" s="46">
        <v>7370</v>
      </c>
      <c r="F170" s="46">
        <v>3007.3708618000001</v>
      </c>
      <c r="G170" s="46">
        <v>48282.798236000002</v>
      </c>
      <c r="H170" s="46">
        <v>11236.732762</v>
      </c>
      <c r="I170" s="118">
        <v>0.11369020840000001</v>
      </c>
      <c r="J170" s="46">
        <v>159618.43409</v>
      </c>
    </row>
    <row r="171" spans="1:10" x14ac:dyDescent="0.35">
      <c r="A171" s="46" t="s">
        <v>465</v>
      </c>
      <c r="B171" s="46" t="s">
        <v>720</v>
      </c>
      <c r="C171" s="46">
        <v>140880</v>
      </c>
      <c r="D171" s="46">
        <v>62364</v>
      </c>
      <c r="E171" s="46">
        <v>5253</v>
      </c>
      <c r="F171" s="46">
        <v>4339.1888965999997</v>
      </c>
      <c r="G171" s="46">
        <v>53485.942553000001</v>
      </c>
      <c r="H171" s="46">
        <v>12350.258397</v>
      </c>
      <c r="I171" s="118">
        <v>0.42621124030000002</v>
      </c>
      <c r="J171" s="46">
        <v>143097.62140999999</v>
      </c>
    </row>
    <row r="172" spans="1:10" x14ac:dyDescent="0.35">
      <c r="A172" s="46" t="s">
        <v>255</v>
      </c>
      <c r="B172" s="46" t="s">
        <v>721</v>
      </c>
      <c r="C172" s="46">
        <v>72218</v>
      </c>
      <c r="D172" s="46">
        <v>30105</v>
      </c>
      <c r="E172" s="46">
        <v>2310</v>
      </c>
      <c r="F172" s="46">
        <v>3309.2211118</v>
      </c>
      <c r="G172" s="46">
        <v>163495.33747999999</v>
      </c>
      <c r="H172" s="46">
        <v>12829.316177999999</v>
      </c>
      <c r="I172" s="118">
        <v>8.7889969999999998E-3</v>
      </c>
      <c r="J172" s="46">
        <v>179513.77953</v>
      </c>
    </row>
    <row r="173" spans="1:10" x14ac:dyDescent="0.35">
      <c r="A173" s="46" t="s">
        <v>266</v>
      </c>
      <c r="B173" s="46" t="s">
        <v>722</v>
      </c>
      <c r="C173" s="46">
        <v>85950</v>
      </c>
      <c r="D173" s="46">
        <v>37072</v>
      </c>
      <c r="E173" s="46">
        <v>3453</v>
      </c>
      <c r="F173" s="46">
        <v>4527.6337913999996</v>
      </c>
      <c r="G173" s="46">
        <v>74801.645300000004</v>
      </c>
      <c r="H173" s="46">
        <v>13869.392330000001</v>
      </c>
      <c r="I173" s="118">
        <v>0.25128979140000002</v>
      </c>
      <c r="J173" s="46">
        <v>157175.19685000001</v>
      </c>
    </row>
    <row r="174" spans="1:10" x14ac:dyDescent="0.35">
      <c r="A174" s="46" t="s">
        <v>285</v>
      </c>
      <c r="B174" s="46" t="s">
        <v>723</v>
      </c>
      <c r="C174" s="46">
        <v>94527</v>
      </c>
      <c r="D174" s="46">
        <v>40692</v>
      </c>
      <c r="E174" s="46">
        <v>3024</v>
      </c>
      <c r="F174" s="46">
        <v>3956.3313552</v>
      </c>
      <c r="G174" s="46">
        <v>59754.894572999998</v>
      </c>
      <c r="H174" s="46">
        <v>13081.323549999999</v>
      </c>
      <c r="I174" s="118">
        <v>0.14325055319999999</v>
      </c>
      <c r="J174" s="46">
        <v>148653.54331000001</v>
      </c>
    </row>
    <row r="175" spans="1:10" x14ac:dyDescent="0.35">
      <c r="A175" s="46" t="s">
        <v>348</v>
      </c>
      <c r="B175" s="46" t="s">
        <v>724</v>
      </c>
      <c r="C175" s="46">
        <v>101776</v>
      </c>
      <c r="D175" s="46">
        <v>45280</v>
      </c>
      <c r="E175" s="46">
        <v>3274</v>
      </c>
      <c r="F175" s="46">
        <v>3559.0592034000001</v>
      </c>
      <c r="G175" s="46">
        <v>71733.044796999995</v>
      </c>
      <c r="H175" s="46">
        <v>12981.966251</v>
      </c>
      <c r="I175" s="118">
        <v>6.19206032E-2</v>
      </c>
      <c r="J175" s="46">
        <v>135114.17322999999</v>
      </c>
    </row>
    <row r="176" spans="1:10" x14ac:dyDescent="0.35">
      <c r="A176" s="46" t="s">
        <v>404</v>
      </c>
      <c r="B176" s="46" t="s">
        <v>725</v>
      </c>
      <c r="C176" s="46">
        <v>224610</v>
      </c>
      <c r="D176" s="46">
        <v>98120</v>
      </c>
      <c r="E176" s="46">
        <v>7378</v>
      </c>
      <c r="F176" s="46">
        <v>3398.1233523000001</v>
      </c>
      <c r="G176" s="46">
        <v>77387.233917000005</v>
      </c>
      <c r="H176" s="46">
        <v>12581.424799</v>
      </c>
      <c r="I176" s="118">
        <v>6.3685553899999997E-2</v>
      </c>
      <c r="J176" s="46">
        <v>164866.14173</v>
      </c>
    </row>
    <row r="177" spans="1:10" x14ac:dyDescent="0.35">
      <c r="A177" s="46" t="s">
        <v>466</v>
      </c>
      <c r="B177" s="46" t="s">
        <v>726</v>
      </c>
      <c r="C177" s="46">
        <v>94490</v>
      </c>
      <c r="D177" s="46">
        <v>40157</v>
      </c>
      <c r="E177" s="46">
        <v>3374</v>
      </c>
      <c r="F177" s="46">
        <v>4482.7042004000004</v>
      </c>
      <c r="G177" s="46">
        <v>67565.954803999994</v>
      </c>
      <c r="H177" s="46">
        <v>14222.361257</v>
      </c>
      <c r="I177" s="118">
        <v>0.20052671180000001</v>
      </c>
      <c r="J177" s="46">
        <v>121089.12831</v>
      </c>
    </row>
    <row r="178" spans="1:10" x14ac:dyDescent="0.35">
      <c r="A178" s="46" t="s">
        <v>523</v>
      </c>
      <c r="B178" s="46" t="s">
        <v>727</v>
      </c>
      <c r="C178" s="46">
        <v>79707</v>
      </c>
      <c r="D178" s="46">
        <v>35292</v>
      </c>
      <c r="E178" s="46">
        <v>2921</v>
      </c>
      <c r="F178" s="46">
        <v>3510.6188864000001</v>
      </c>
      <c r="G178" s="46">
        <v>77619.766344000003</v>
      </c>
      <c r="H178" s="46">
        <v>12846.530451000001</v>
      </c>
      <c r="I178" s="118">
        <v>3.92735528E-2</v>
      </c>
      <c r="J178" s="46">
        <v>157070.37401999999</v>
      </c>
    </row>
    <row r="179" spans="1:10" x14ac:dyDescent="0.35">
      <c r="A179" s="46" t="s">
        <v>260</v>
      </c>
      <c r="B179" s="46" t="s">
        <v>728</v>
      </c>
      <c r="C179" s="46">
        <v>57142</v>
      </c>
      <c r="D179" s="46">
        <v>27303</v>
      </c>
      <c r="E179" s="46">
        <v>3872</v>
      </c>
      <c r="F179" s="46">
        <v>4033.1566865</v>
      </c>
      <c r="G179" s="46">
        <v>37242.855403000001</v>
      </c>
      <c r="H179" s="46">
        <v>14889.4674</v>
      </c>
      <c r="I179" s="118">
        <v>0.2122137405</v>
      </c>
      <c r="J179" s="46">
        <v>140133.72665</v>
      </c>
    </row>
    <row r="180" spans="1:10" x14ac:dyDescent="0.35">
      <c r="A180" s="46" t="s">
        <v>319</v>
      </c>
      <c r="B180" s="46" t="s">
        <v>729</v>
      </c>
      <c r="C180" s="46">
        <v>91594</v>
      </c>
      <c r="D180" s="46">
        <v>41788</v>
      </c>
      <c r="E180" s="46">
        <v>5646</v>
      </c>
      <c r="F180" s="46">
        <v>4044.0819351</v>
      </c>
      <c r="G180" s="46">
        <v>50800.278881999999</v>
      </c>
      <c r="H180" s="46">
        <v>13856.911929</v>
      </c>
      <c r="I180" s="118">
        <v>0.36936594630000003</v>
      </c>
      <c r="J180" s="46">
        <v>147330.02897000001</v>
      </c>
    </row>
    <row r="181" spans="1:10" x14ac:dyDescent="0.35">
      <c r="A181" s="46" t="s">
        <v>324</v>
      </c>
      <c r="B181" s="46" t="s">
        <v>730</v>
      </c>
      <c r="C181" s="46">
        <v>160831</v>
      </c>
      <c r="D181" s="46">
        <v>73079</v>
      </c>
      <c r="E181" s="46">
        <v>8405</v>
      </c>
      <c r="F181" s="46">
        <v>4006.6560436999998</v>
      </c>
      <c r="G181" s="46">
        <v>59130.536237</v>
      </c>
      <c r="H181" s="46">
        <v>15876.458734</v>
      </c>
      <c r="I181" s="118">
        <v>0.17395374450000001</v>
      </c>
      <c r="J181" s="46">
        <v>123833.82498</v>
      </c>
    </row>
    <row r="182" spans="1:10" x14ac:dyDescent="0.35">
      <c r="A182" s="46" t="s">
        <v>430</v>
      </c>
      <c r="B182" s="46" t="s">
        <v>731</v>
      </c>
      <c r="C182" s="46">
        <v>53730</v>
      </c>
      <c r="D182" s="46">
        <v>23383</v>
      </c>
      <c r="E182" s="46">
        <v>3199</v>
      </c>
      <c r="F182" s="46">
        <v>4142.852793</v>
      </c>
      <c r="G182" s="46">
        <v>39915.827362999997</v>
      </c>
      <c r="H182" s="46">
        <v>14307.904947000001</v>
      </c>
      <c r="I182" s="118">
        <v>0.4446655377</v>
      </c>
      <c r="J182" s="46">
        <v>170538.08111</v>
      </c>
    </row>
    <row r="183" spans="1:10" x14ac:dyDescent="0.35">
      <c r="A183" s="46" t="s">
        <v>441</v>
      </c>
      <c r="B183" s="46" t="s">
        <v>732</v>
      </c>
      <c r="C183" s="46">
        <v>55380</v>
      </c>
      <c r="D183" s="46">
        <v>26012</v>
      </c>
      <c r="E183" s="46">
        <v>4184</v>
      </c>
      <c r="F183" s="46">
        <v>4138.9321744999997</v>
      </c>
      <c r="G183" s="46">
        <v>51406.315802999998</v>
      </c>
      <c r="H183" s="46">
        <v>13613.330124</v>
      </c>
      <c r="I183" s="118">
        <v>0.43552732869999999</v>
      </c>
      <c r="J183" s="46">
        <v>125472.95969</v>
      </c>
    </row>
    <row r="184" spans="1:10" x14ac:dyDescent="0.35">
      <c r="A184" s="46" t="s">
        <v>444</v>
      </c>
      <c r="B184" s="46" t="s">
        <v>733</v>
      </c>
      <c r="C184" s="46">
        <v>108757</v>
      </c>
      <c r="D184" s="46">
        <v>59195</v>
      </c>
      <c r="E184" s="46">
        <v>6896</v>
      </c>
      <c r="F184" s="46">
        <v>3310.9018442000001</v>
      </c>
      <c r="G184" s="46">
        <v>41456.665728</v>
      </c>
      <c r="H184" s="46">
        <v>13139.310008</v>
      </c>
      <c r="I184" s="118">
        <v>0.14952314899999999</v>
      </c>
      <c r="J184" s="46">
        <v>137310.71780000001</v>
      </c>
    </row>
    <row r="185" spans="1:10" x14ac:dyDescent="0.35">
      <c r="A185" s="46" t="s">
        <v>448</v>
      </c>
      <c r="B185" s="46" t="s">
        <v>734</v>
      </c>
      <c r="C185" s="46">
        <v>90620</v>
      </c>
      <c r="D185" s="46">
        <v>39857</v>
      </c>
      <c r="E185" s="46">
        <v>3552</v>
      </c>
      <c r="F185" s="46">
        <v>3808.2283449000001</v>
      </c>
      <c r="G185" s="46">
        <v>86099.511488999997</v>
      </c>
      <c r="H185" s="46">
        <v>13345.38783</v>
      </c>
      <c r="I185" s="118">
        <v>0.2275731584</v>
      </c>
      <c r="J185" s="46">
        <v>134221.73058</v>
      </c>
    </row>
    <row r="186" spans="1:10" x14ac:dyDescent="0.35">
      <c r="A186" s="46" t="s">
        <v>189</v>
      </c>
      <c r="B186" s="46" t="s">
        <v>735</v>
      </c>
      <c r="C186" s="46">
        <v>127918</v>
      </c>
      <c r="D186" s="46">
        <v>55791</v>
      </c>
      <c r="E186" s="46">
        <v>3462</v>
      </c>
      <c r="F186" s="46">
        <v>3325.9592699999998</v>
      </c>
      <c r="G186" s="46">
        <v>96393.457890999998</v>
      </c>
      <c r="H186" s="46">
        <v>13583.090193</v>
      </c>
      <c r="I186" s="118">
        <v>3.4277065500000002E-2</v>
      </c>
      <c r="J186" s="46">
        <v>166260.82677000001</v>
      </c>
    </row>
    <row r="187" spans="1:10" x14ac:dyDescent="0.35">
      <c r="A187" s="46" t="s">
        <v>198</v>
      </c>
      <c r="B187" s="46" t="s">
        <v>736</v>
      </c>
      <c r="C187" s="46">
        <v>117459</v>
      </c>
      <c r="D187" s="46">
        <v>52341</v>
      </c>
      <c r="E187" s="46">
        <v>4692</v>
      </c>
      <c r="F187" s="46">
        <v>3683.7997829000001</v>
      </c>
      <c r="G187" s="46">
        <v>74663.524844</v>
      </c>
      <c r="H187" s="46">
        <v>13520.348249999999</v>
      </c>
      <c r="I187" s="118">
        <v>0.1696831721</v>
      </c>
      <c r="J187" s="46">
        <v>141616.14173</v>
      </c>
    </row>
    <row r="188" spans="1:10" x14ac:dyDescent="0.35">
      <c r="A188" s="46" t="s">
        <v>224</v>
      </c>
      <c r="B188" s="46" t="s">
        <v>737</v>
      </c>
      <c r="C188" s="46">
        <v>114033</v>
      </c>
      <c r="D188" s="46">
        <v>49962</v>
      </c>
      <c r="E188" s="46">
        <v>3297</v>
      </c>
      <c r="F188" s="46">
        <v>3374.4949495000001</v>
      </c>
      <c r="G188" s="46">
        <v>46555.84057</v>
      </c>
      <c r="H188" s="46">
        <v>14037.551099</v>
      </c>
      <c r="I188" s="118">
        <v>3.8221869399999997E-2</v>
      </c>
      <c r="J188" s="46">
        <v>144663.38583000001</v>
      </c>
    </row>
    <row r="189" spans="1:10" x14ac:dyDescent="0.35">
      <c r="A189" s="46" t="s">
        <v>308</v>
      </c>
      <c r="B189" s="46" t="s">
        <v>738</v>
      </c>
      <c r="C189" s="46">
        <v>117896</v>
      </c>
      <c r="D189" s="46">
        <v>52886</v>
      </c>
      <c r="E189" s="46">
        <v>2831</v>
      </c>
      <c r="F189" s="46">
        <v>3568.9750509999999</v>
      </c>
      <c r="G189" s="46">
        <v>53063.572195000001</v>
      </c>
      <c r="H189" s="46">
        <v>14673.049075999999</v>
      </c>
      <c r="I189" s="118">
        <v>5.5896852499999997E-2</v>
      </c>
      <c r="J189" s="46">
        <v>138646.16141999999</v>
      </c>
    </row>
    <row r="190" spans="1:10" x14ac:dyDescent="0.35">
      <c r="A190" s="46" t="s">
        <v>368</v>
      </c>
      <c r="B190" s="46" t="s">
        <v>739</v>
      </c>
      <c r="C190" s="46">
        <v>109313</v>
      </c>
      <c r="D190" s="46">
        <v>49460</v>
      </c>
      <c r="E190" s="46">
        <v>3373</v>
      </c>
      <c r="F190" s="46">
        <v>3196.8724476000002</v>
      </c>
      <c r="G190" s="46">
        <v>69480.845222000004</v>
      </c>
      <c r="H190" s="46">
        <v>14069.711825</v>
      </c>
      <c r="I190" s="118">
        <v>1.5888417200000001E-2</v>
      </c>
      <c r="J190" s="46">
        <v>150149.60630000001</v>
      </c>
    </row>
    <row r="191" spans="1:10" x14ac:dyDescent="0.35">
      <c r="A191" s="46" t="s">
        <v>386</v>
      </c>
      <c r="B191" s="46" t="s">
        <v>740</v>
      </c>
      <c r="C191" s="46">
        <v>122421</v>
      </c>
      <c r="D191" s="46">
        <v>54563</v>
      </c>
      <c r="E191" s="46">
        <v>4792</v>
      </c>
      <c r="F191" s="46">
        <v>3771.2198234000002</v>
      </c>
      <c r="G191" s="46">
        <v>66148.456546000001</v>
      </c>
      <c r="H191" s="46">
        <v>13913.98408</v>
      </c>
      <c r="I191" s="118">
        <v>0.1342027921</v>
      </c>
      <c r="J191" s="46">
        <v>124250.98424999999</v>
      </c>
    </row>
    <row r="192" spans="1:10" x14ac:dyDescent="0.35">
      <c r="A192" s="46" t="s">
        <v>438</v>
      </c>
      <c r="B192" s="46" t="s">
        <v>741</v>
      </c>
      <c r="C192" s="46">
        <v>119184</v>
      </c>
      <c r="D192" s="46">
        <v>50457</v>
      </c>
      <c r="E192" s="46">
        <v>3486</v>
      </c>
      <c r="F192" s="46">
        <v>3789.5746088999999</v>
      </c>
      <c r="G192" s="46">
        <v>62751.815394999998</v>
      </c>
      <c r="H192" s="46">
        <v>15713.388701</v>
      </c>
      <c r="I192" s="118">
        <v>6.8353174599999997E-2</v>
      </c>
      <c r="J192" s="46">
        <v>127651.08268000001</v>
      </c>
    </row>
    <row r="193" spans="1:10" x14ac:dyDescent="0.35">
      <c r="A193" s="46" t="s">
        <v>243</v>
      </c>
      <c r="B193" s="46" t="s">
        <v>742</v>
      </c>
      <c r="C193" s="46">
        <v>150503</v>
      </c>
      <c r="D193" s="46">
        <v>67128</v>
      </c>
      <c r="E193" s="46">
        <v>6034</v>
      </c>
      <c r="F193" s="46">
        <v>4033.9390281999999</v>
      </c>
      <c r="G193" s="46">
        <v>74679.446958</v>
      </c>
      <c r="H193" s="46">
        <v>12835.188603000001</v>
      </c>
      <c r="I193" s="118">
        <v>0.2124045218</v>
      </c>
      <c r="J193" s="46">
        <v>174585.70029000001</v>
      </c>
    </row>
    <row r="194" spans="1:10" x14ac:dyDescent="0.35">
      <c r="A194" s="46" t="s">
        <v>412</v>
      </c>
      <c r="B194" s="46" t="s">
        <v>743</v>
      </c>
      <c r="C194" s="46">
        <v>152457</v>
      </c>
      <c r="D194" s="46">
        <v>58380</v>
      </c>
      <c r="E194" s="46">
        <v>6731</v>
      </c>
      <c r="F194" s="46">
        <v>3470.5141576000001</v>
      </c>
      <c r="G194" s="46">
        <v>88228.187147999997</v>
      </c>
      <c r="H194" s="46">
        <v>13995.898023</v>
      </c>
      <c r="I194" s="118">
        <v>0.16578431369999999</v>
      </c>
      <c r="J194" s="46">
        <v>172394.71106999999</v>
      </c>
    </row>
    <row r="195" spans="1:10" x14ac:dyDescent="0.35">
      <c r="A195" s="46" t="s">
        <v>467</v>
      </c>
      <c r="B195" s="46" t="s">
        <v>744</v>
      </c>
      <c r="C195" s="46">
        <v>142057</v>
      </c>
      <c r="D195" s="46">
        <v>63983</v>
      </c>
      <c r="E195" s="46">
        <v>6103</v>
      </c>
      <c r="F195" s="46">
        <v>4463.2842259999998</v>
      </c>
      <c r="G195" s="46">
        <v>77756.887461000006</v>
      </c>
      <c r="H195" s="46">
        <v>14663.178559</v>
      </c>
      <c r="I195" s="118">
        <v>0.16981782370000001</v>
      </c>
      <c r="J195" s="46">
        <v>131619.98040999999</v>
      </c>
    </row>
    <row r="196" spans="1:10" x14ac:dyDescent="0.35">
      <c r="A196" s="46" t="s">
        <v>513</v>
      </c>
      <c r="B196" s="46" t="s">
        <v>745</v>
      </c>
      <c r="C196" s="46">
        <v>136007</v>
      </c>
      <c r="D196" s="46">
        <v>59886</v>
      </c>
      <c r="E196" s="46">
        <v>5327</v>
      </c>
      <c r="F196" s="46">
        <v>4041.4692186000002</v>
      </c>
      <c r="G196" s="46">
        <v>89274.928232000006</v>
      </c>
      <c r="H196" s="46">
        <v>13776.650390000001</v>
      </c>
      <c r="I196" s="118">
        <v>0.12821634870000001</v>
      </c>
      <c r="J196" s="46">
        <v>144530.85211000001</v>
      </c>
    </row>
    <row r="197" spans="1:10" x14ac:dyDescent="0.35">
      <c r="A197" s="46" t="s">
        <v>531</v>
      </c>
      <c r="B197" s="46" t="s">
        <v>746</v>
      </c>
      <c r="C197" s="46">
        <v>110643</v>
      </c>
      <c r="D197" s="46">
        <v>50666</v>
      </c>
      <c r="E197" s="46">
        <v>5372</v>
      </c>
      <c r="F197" s="46">
        <v>4346.6887926999998</v>
      </c>
      <c r="G197" s="46">
        <v>56636.305981999998</v>
      </c>
      <c r="H197" s="46">
        <v>14202.814012000001</v>
      </c>
      <c r="I197" s="118">
        <v>0.2262659531</v>
      </c>
      <c r="J197" s="46">
        <v>133998.04113999999</v>
      </c>
    </row>
    <row r="198" spans="1:10" x14ac:dyDescent="0.35">
      <c r="A198" s="46" t="s">
        <v>371</v>
      </c>
      <c r="B198" s="46" t="s">
        <v>747</v>
      </c>
      <c r="C198" s="46">
        <v>115587</v>
      </c>
      <c r="D198" s="46">
        <v>52829</v>
      </c>
      <c r="E198" s="46">
        <v>6374</v>
      </c>
      <c r="F198" s="46">
        <v>3952.3429351999998</v>
      </c>
      <c r="G198" s="46">
        <v>49966.921536000002</v>
      </c>
      <c r="H198" s="46">
        <v>12415.930167</v>
      </c>
      <c r="I198" s="118">
        <v>0.2432804435</v>
      </c>
      <c r="J198" s="46">
        <v>146812.68150999999</v>
      </c>
    </row>
    <row r="199" spans="1:10" x14ac:dyDescent="0.35">
      <c r="A199" s="46" t="s">
        <v>446</v>
      </c>
      <c r="B199" s="46" t="s">
        <v>748</v>
      </c>
      <c r="C199" s="46">
        <v>123178</v>
      </c>
      <c r="D199" s="46">
        <v>55354</v>
      </c>
      <c r="E199" s="46">
        <v>5797</v>
      </c>
      <c r="F199" s="46">
        <v>3988.7958484000001</v>
      </c>
      <c r="G199" s="46">
        <v>64738.624349999998</v>
      </c>
      <c r="H199" s="46">
        <v>11271.67463</v>
      </c>
      <c r="I199" s="118">
        <v>0.29945730819999999</v>
      </c>
      <c r="J199" s="46">
        <v>139146.17619</v>
      </c>
    </row>
    <row r="200" spans="1:10" x14ac:dyDescent="0.35">
      <c r="A200" s="46" t="s">
        <v>469</v>
      </c>
      <c r="B200" s="46" t="s">
        <v>749</v>
      </c>
      <c r="C200" s="46">
        <v>168345</v>
      </c>
      <c r="D200" s="46">
        <v>78463</v>
      </c>
      <c r="E200" s="46">
        <v>8456</v>
      </c>
      <c r="F200" s="46">
        <v>4173.4282461000003</v>
      </c>
      <c r="G200" s="46">
        <v>46720.258441999998</v>
      </c>
      <c r="H200" s="46">
        <v>11616.84204</v>
      </c>
      <c r="I200" s="118">
        <v>0.34088974849999998</v>
      </c>
      <c r="J200" s="46">
        <v>162731.84898000001</v>
      </c>
    </row>
    <row r="201" spans="1:10" x14ac:dyDescent="0.35">
      <c r="A201" s="46" t="s">
        <v>232</v>
      </c>
      <c r="B201" s="46" t="s">
        <v>750</v>
      </c>
      <c r="C201" s="46">
        <v>100762</v>
      </c>
      <c r="D201" s="46">
        <v>43867</v>
      </c>
      <c r="E201" s="46">
        <v>3346</v>
      </c>
      <c r="F201" s="46">
        <v>3546.8011064000002</v>
      </c>
      <c r="G201" s="46">
        <v>54841.643602999997</v>
      </c>
      <c r="H201" s="46">
        <v>13620.292452</v>
      </c>
      <c r="I201" s="118">
        <v>4.1413911099999999E-2</v>
      </c>
      <c r="J201" s="46">
        <v>152462.45058999999</v>
      </c>
    </row>
    <row r="202" spans="1:10" x14ac:dyDescent="0.35">
      <c r="A202" s="46" t="s">
        <v>288</v>
      </c>
      <c r="B202" s="46" t="s">
        <v>751</v>
      </c>
      <c r="C202" s="46">
        <v>119754</v>
      </c>
      <c r="D202" s="46">
        <v>52323</v>
      </c>
      <c r="E202" s="46">
        <v>4796</v>
      </c>
      <c r="F202" s="46">
        <v>3655.8665292000001</v>
      </c>
      <c r="G202" s="46">
        <v>96434.375902999993</v>
      </c>
      <c r="H202" s="46">
        <v>13416.154868</v>
      </c>
      <c r="I202" s="118">
        <v>0.1155834137</v>
      </c>
      <c r="J202" s="46">
        <v>159137.79527999999</v>
      </c>
    </row>
    <row r="203" spans="1:10" x14ac:dyDescent="0.35">
      <c r="A203" s="46" t="s">
        <v>360</v>
      </c>
      <c r="B203" s="46" t="s">
        <v>752</v>
      </c>
      <c r="C203" s="46">
        <v>104756</v>
      </c>
      <c r="D203" s="46">
        <v>45727</v>
      </c>
      <c r="E203" s="46">
        <v>3901</v>
      </c>
      <c r="F203" s="46">
        <v>3896.8978585999998</v>
      </c>
      <c r="G203" s="46">
        <v>66074.092017999996</v>
      </c>
      <c r="H203" s="46">
        <v>14975.478324</v>
      </c>
      <c r="I203" s="118">
        <v>9.1746935200000004E-2</v>
      </c>
      <c r="J203" s="46">
        <v>129054.34783</v>
      </c>
    </row>
    <row r="204" spans="1:10" x14ac:dyDescent="0.35">
      <c r="A204" s="46" t="s">
        <v>388</v>
      </c>
      <c r="B204" s="46" t="s">
        <v>753</v>
      </c>
      <c r="C204" s="46">
        <v>129441</v>
      </c>
      <c r="D204" s="46">
        <v>55424</v>
      </c>
      <c r="E204" s="46">
        <v>3927</v>
      </c>
      <c r="F204" s="46">
        <v>3367.2924505999999</v>
      </c>
      <c r="G204" s="46">
        <v>65205.732666999997</v>
      </c>
      <c r="H204" s="46">
        <v>14278.720039</v>
      </c>
      <c r="I204" s="118">
        <v>7.4172892200000007E-2</v>
      </c>
      <c r="J204" s="46">
        <v>160410.07905</v>
      </c>
    </row>
    <row r="205" spans="1:10" x14ac:dyDescent="0.35">
      <c r="A205" s="46" t="s">
        <v>470</v>
      </c>
      <c r="B205" s="46" t="s">
        <v>754</v>
      </c>
      <c r="C205" s="46">
        <v>112436</v>
      </c>
      <c r="D205" s="46">
        <v>46934</v>
      </c>
      <c r="E205" s="46">
        <v>3337</v>
      </c>
      <c r="F205" s="46">
        <v>3827.1002727</v>
      </c>
      <c r="G205" s="46">
        <v>87205.236902999997</v>
      </c>
      <c r="H205" s="46">
        <v>14786.298849999999</v>
      </c>
      <c r="I205" s="118">
        <v>0.11429781830000001</v>
      </c>
      <c r="J205" s="46">
        <v>129773.71541999999</v>
      </c>
    </row>
    <row r="206" spans="1:10" x14ac:dyDescent="0.35">
      <c r="A206" s="46" t="s">
        <v>478</v>
      </c>
      <c r="B206" s="46" t="s">
        <v>755</v>
      </c>
      <c r="C206" s="46">
        <v>137280</v>
      </c>
      <c r="D206" s="46">
        <v>60822</v>
      </c>
      <c r="E206" s="46">
        <v>5311</v>
      </c>
      <c r="F206" s="46">
        <v>3676.5057422</v>
      </c>
      <c r="G206" s="46">
        <v>63955.110095999997</v>
      </c>
      <c r="H206" s="46">
        <v>14035.514697000001</v>
      </c>
      <c r="I206" s="118">
        <v>0.14475766570000001</v>
      </c>
      <c r="J206" s="46">
        <v>157674.90119</v>
      </c>
    </row>
    <row r="207" spans="1:10" x14ac:dyDescent="0.35">
      <c r="A207" s="46" t="s">
        <v>479</v>
      </c>
      <c r="B207" s="46" t="s">
        <v>756</v>
      </c>
      <c r="C207" s="46">
        <v>98435</v>
      </c>
      <c r="D207" s="46">
        <v>43801</v>
      </c>
      <c r="E207" s="46">
        <v>4140</v>
      </c>
      <c r="F207" s="46">
        <v>3750.1976135999998</v>
      </c>
      <c r="G207" s="46">
        <v>73563.141820000004</v>
      </c>
      <c r="H207" s="46">
        <v>15043.303264</v>
      </c>
      <c r="I207" s="118">
        <v>0.1737749546</v>
      </c>
      <c r="J207" s="46">
        <v>143841.89723</v>
      </c>
    </row>
    <row r="208" spans="1:10" x14ac:dyDescent="0.35">
      <c r="A208" s="46" t="s">
        <v>494</v>
      </c>
      <c r="B208" s="46" t="s">
        <v>757</v>
      </c>
      <c r="C208" s="46">
        <v>76696</v>
      </c>
      <c r="D208" s="46">
        <v>33234</v>
      </c>
      <c r="E208" s="46">
        <v>2303</v>
      </c>
      <c r="F208" s="46">
        <v>3567.3616692999999</v>
      </c>
      <c r="G208" s="46">
        <v>71378.914908000006</v>
      </c>
      <c r="H208" s="46">
        <v>12654.582906</v>
      </c>
      <c r="I208" s="118">
        <v>3.6185819100000002E-2</v>
      </c>
      <c r="J208" s="46">
        <v>152875.49406999999</v>
      </c>
    </row>
    <row r="209" spans="1:10" x14ac:dyDescent="0.35">
      <c r="A209" s="46" t="s">
        <v>191</v>
      </c>
      <c r="B209" s="46" t="s">
        <v>758</v>
      </c>
      <c r="C209" s="46">
        <v>92036</v>
      </c>
      <c r="D209" s="46">
        <v>40984</v>
      </c>
      <c r="E209" s="46">
        <v>3935</v>
      </c>
      <c r="F209" s="46">
        <v>4407.2053923000003</v>
      </c>
      <c r="G209" s="46">
        <v>51662.782035999997</v>
      </c>
      <c r="H209" s="46">
        <v>13088.534374000001</v>
      </c>
      <c r="I209" s="118">
        <v>0.36432934280000001</v>
      </c>
      <c r="J209" s="46">
        <v>146276.01586000001</v>
      </c>
    </row>
    <row r="210" spans="1:10" x14ac:dyDescent="0.35">
      <c r="A210" s="46" t="s">
        <v>342</v>
      </c>
      <c r="B210" s="46" t="s">
        <v>759</v>
      </c>
      <c r="C210" s="46">
        <v>136913</v>
      </c>
      <c r="D210" s="46">
        <v>61117</v>
      </c>
      <c r="E210" s="46">
        <v>4989</v>
      </c>
      <c r="F210" s="46">
        <v>3442.5028209000002</v>
      </c>
      <c r="G210" s="46">
        <v>50203.116087000002</v>
      </c>
      <c r="H210" s="46">
        <v>11959.932182</v>
      </c>
      <c r="I210" s="118">
        <v>0.14077288360000001</v>
      </c>
      <c r="J210" s="46">
        <v>160097.62140999999</v>
      </c>
    </row>
    <row r="211" spans="1:10" x14ac:dyDescent="0.35">
      <c r="A211" s="46" t="s">
        <v>375</v>
      </c>
      <c r="B211" s="46" t="s">
        <v>760</v>
      </c>
      <c r="C211" s="46">
        <v>103895</v>
      </c>
      <c r="D211" s="46">
        <v>44770</v>
      </c>
      <c r="E211" s="46">
        <v>4281</v>
      </c>
      <c r="F211" s="46">
        <v>4634.2900025999998</v>
      </c>
      <c r="G211" s="46">
        <v>62295.288508999998</v>
      </c>
      <c r="H211" s="46">
        <v>11668.427729000001</v>
      </c>
      <c r="I211" s="118">
        <v>0.52581150659999998</v>
      </c>
      <c r="J211" s="46">
        <v>179087.21505999999</v>
      </c>
    </row>
    <row r="212" spans="1:10" x14ac:dyDescent="0.35">
      <c r="A212" s="46" t="s">
        <v>293</v>
      </c>
      <c r="B212" s="46" t="s">
        <v>761</v>
      </c>
      <c r="C212" s="46">
        <v>136795</v>
      </c>
      <c r="D212" s="46">
        <v>57647</v>
      </c>
      <c r="E212" s="46">
        <v>5305</v>
      </c>
      <c r="F212" s="46">
        <v>4825.1303281</v>
      </c>
      <c r="G212" s="46">
        <v>47172.285625999997</v>
      </c>
      <c r="H212" s="46">
        <v>18721.504616999999</v>
      </c>
      <c r="I212" s="118">
        <v>8.8950371799999997E-2</v>
      </c>
      <c r="J212" s="46">
        <v>109208.2922</v>
      </c>
    </row>
    <row r="213" spans="1:10" x14ac:dyDescent="0.35">
      <c r="A213" s="46" t="s">
        <v>296</v>
      </c>
      <c r="B213" s="46" t="s">
        <v>762</v>
      </c>
      <c r="C213" s="46">
        <v>80627</v>
      </c>
      <c r="D213" s="46">
        <v>32204</v>
      </c>
      <c r="E213" s="46">
        <v>2307</v>
      </c>
      <c r="F213" s="46">
        <v>3999.0313384000001</v>
      </c>
      <c r="G213" s="46">
        <v>39699.827525000001</v>
      </c>
      <c r="H213" s="46">
        <v>16852.773058999999</v>
      </c>
      <c r="I213" s="118">
        <v>8.3307525499999993E-2</v>
      </c>
      <c r="J213" s="46">
        <v>138348.46989000001</v>
      </c>
    </row>
    <row r="214" spans="1:10" x14ac:dyDescent="0.35">
      <c r="A214" s="46" t="s">
        <v>315</v>
      </c>
      <c r="B214" s="46" t="s">
        <v>763</v>
      </c>
      <c r="C214" s="46">
        <v>148998</v>
      </c>
      <c r="D214" s="46">
        <v>58022</v>
      </c>
      <c r="E214" s="46">
        <v>5571</v>
      </c>
      <c r="F214" s="46">
        <v>4303.5297474999998</v>
      </c>
      <c r="G214" s="46">
        <v>60375.147785000001</v>
      </c>
      <c r="H214" s="46">
        <v>16223.321001</v>
      </c>
      <c r="I214" s="118">
        <v>0.1184111831</v>
      </c>
      <c r="J214" s="46">
        <v>128277.39388</v>
      </c>
    </row>
    <row r="215" spans="1:10" x14ac:dyDescent="0.35">
      <c r="A215" s="46" t="s">
        <v>380</v>
      </c>
      <c r="B215" s="46" t="s">
        <v>764</v>
      </c>
      <c r="C215" s="46">
        <v>87245</v>
      </c>
      <c r="D215" s="46">
        <v>37444</v>
      </c>
      <c r="E215" s="46">
        <v>3974</v>
      </c>
      <c r="F215" s="46">
        <v>4607.9154289999997</v>
      </c>
      <c r="G215" s="46">
        <v>62729.186153000002</v>
      </c>
      <c r="H215" s="46">
        <v>17702.763429999999</v>
      </c>
      <c r="I215" s="118">
        <v>0.12874609779999999</v>
      </c>
      <c r="J215" s="46">
        <v>113915.59724</v>
      </c>
    </row>
    <row r="216" spans="1:10" x14ac:dyDescent="0.35">
      <c r="A216" s="46" t="s">
        <v>425</v>
      </c>
      <c r="B216" s="46" t="s">
        <v>765</v>
      </c>
      <c r="C216" s="46">
        <v>148748</v>
      </c>
      <c r="D216" s="46">
        <v>61225</v>
      </c>
      <c r="E216" s="46">
        <v>5215</v>
      </c>
      <c r="F216" s="46">
        <v>4157.6776958</v>
      </c>
      <c r="G216" s="46">
        <v>66950.270258000004</v>
      </c>
      <c r="H216" s="46">
        <v>16553.911819000001</v>
      </c>
      <c r="I216" s="118">
        <v>7.5761028800000005E-2</v>
      </c>
      <c r="J216" s="46">
        <v>119652.51728</v>
      </c>
    </row>
    <row r="217" spans="1:10" x14ac:dyDescent="0.35">
      <c r="A217" s="46" t="s">
        <v>437</v>
      </c>
      <c r="B217" s="46" t="s">
        <v>766</v>
      </c>
      <c r="C217" s="46">
        <v>89424</v>
      </c>
      <c r="D217" s="46">
        <v>35693</v>
      </c>
      <c r="E217" s="46">
        <v>3323</v>
      </c>
      <c r="F217" s="46">
        <v>4302.3318484000001</v>
      </c>
      <c r="G217" s="46">
        <v>75163.989925000002</v>
      </c>
      <c r="H217" s="46">
        <v>15735.488891000001</v>
      </c>
      <c r="I217" s="118">
        <v>0.1656445047</v>
      </c>
      <c r="J217" s="46">
        <v>137363.14228999999</v>
      </c>
    </row>
    <row r="218" spans="1:10" x14ac:dyDescent="0.35">
      <c r="A218" s="46" t="s">
        <v>475</v>
      </c>
      <c r="B218" s="46" t="s">
        <v>767</v>
      </c>
      <c r="C218" s="46">
        <v>99844</v>
      </c>
      <c r="D218" s="46">
        <v>43196</v>
      </c>
      <c r="E218" s="46">
        <v>3169</v>
      </c>
      <c r="F218" s="46">
        <v>3867.7253845999999</v>
      </c>
      <c r="G218" s="46">
        <v>63777.808429999997</v>
      </c>
      <c r="H218" s="46">
        <v>14411.214265000001</v>
      </c>
      <c r="I218" s="118">
        <v>0.1090845399</v>
      </c>
      <c r="J218" s="46">
        <v>149472.82608999999</v>
      </c>
    </row>
    <row r="219" spans="1:10" x14ac:dyDescent="0.35">
      <c r="A219" s="46" t="s">
        <v>488</v>
      </c>
      <c r="B219" s="46" t="s">
        <v>768</v>
      </c>
      <c r="C219" s="46">
        <v>89305</v>
      </c>
      <c r="D219" s="46">
        <v>36870</v>
      </c>
      <c r="E219" s="46">
        <v>2995</v>
      </c>
      <c r="F219" s="46">
        <v>4285.4337634000003</v>
      </c>
      <c r="G219" s="46">
        <v>70233.061990999995</v>
      </c>
      <c r="H219" s="46">
        <v>17172.329280000002</v>
      </c>
      <c r="I219" s="118">
        <v>6.3435281299999993E-2</v>
      </c>
      <c r="J219" s="46">
        <v>127688.54065</v>
      </c>
    </row>
    <row r="220" spans="1:10" x14ac:dyDescent="0.35">
      <c r="A220" s="46" t="s">
        <v>495</v>
      </c>
      <c r="B220" s="46" t="s">
        <v>769</v>
      </c>
      <c r="C220" s="46">
        <v>88129</v>
      </c>
      <c r="D220" s="46">
        <v>36623</v>
      </c>
      <c r="E220" s="46">
        <v>3553</v>
      </c>
      <c r="F220" s="46">
        <v>4650.2622498000001</v>
      </c>
      <c r="G220" s="46">
        <v>37369.487235000001</v>
      </c>
      <c r="H220" s="46">
        <v>17727.518623</v>
      </c>
      <c r="I220" s="118">
        <v>0.1295694557</v>
      </c>
      <c r="J220" s="46">
        <v>106693.97828</v>
      </c>
    </row>
    <row r="221" spans="1:10" x14ac:dyDescent="0.35">
      <c r="A221" s="46" t="s">
        <v>521</v>
      </c>
      <c r="B221" s="46" t="s">
        <v>770</v>
      </c>
      <c r="C221" s="46">
        <v>126328</v>
      </c>
      <c r="D221" s="46">
        <v>54493</v>
      </c>
      <c r="E221" s="46">
        <v>5091</v>
      </c>
      <c r="F221" s="46">
        <v>4537.7274946999996</v>
      </c>
      <c r="G221" s="46">
        <v>35302.903607</v>
      </c>
      <c r="H221" s="46">
        <v>17457.117677999999</v>
      </c>
      <c r="I221" s="118">
        <v>0.1111753731</v>
      </c>
      <c r="J221" s="46">
        <v>113186.08095</v>
      </c>
    </row>
    <row r="222" spans="1:10" x14ac:dyDescent="0.35">
      <c r="A222" s="46" t="s">
        <v>539</v>
      </c>
      <c r="B222" s="46" t="s">
        <v>771</v>
      </c>
      <c r="C222" s="46">
        <v>100793</v>
      </c>
      <c r="D222" s="46">
        <v>42739</v>
      </c>
      <c r="E222" s="46">
        <v>3500</v>
      </c>
      <c r="F222" s="46">
        <v>4204.4276647999995</v>
      </c>
      <c r="G222" s="46">
        <v>119656.94383</v>
      </c>
      <c r="H222" s="46">
        <v>16058.487741999999</v>
      </c>
      <c r="I222" s="118">
        <v>0.15539249939999999</v>
      </c>
      <c r="J222" s="46">
        <v>125400.29614999999</v>
      </c>
    </row>
    <row r="223" spans="1:10" x14ac:dyDescent="0.35">
      <c r="A223" s="46" t="s">
        <v>402</v>
      </c>
      <c r="B223" s="46" t="s">
        <v>772</v>
      </c>
      <c r="C223" s="46">
        <v>65264</v>
      </c>
      <c r="D223" s="46">
        <v>28362</v>
      </c>
      <c r="E223" s="46">
        <v>2727</v>
      </c>
      <c r="F223" s="46">
        <v>3925.9626251999998</v>
      </c>
      <c r="G223" s="46">
        <v>153123.03013</v>
      </c>
      <c r="H223" s="46">
        <v>13985.480842999999</v>
      </c>
      <c r="I223" s="118">
        <v>0.12374558300000001</v>
      </c>
      <c r="J223" s="46">
        <v>161614.62450999999</v>
      </c>
    </row>
    <row r="224" spans="1:10" x14ac:dyDescent="0.35">
      <c r="A224" s="46" t="s">
        <v>408</v>
      </c>
      <c r="B224" s="46" t="s">
        <v>773</v>
      </c>
      <c r="C224" s="46">
        <v>129883</v>
      </c>
      <c r="D224" s="46">
        <v>58057</v>
      </c>
      <c r="E224" s="46">
        <v>3643</v>
      </c>
      <c r="F224" s="46">
        <v>3412.6237372000001</v>
      </c>
      <c r="G224" s="46">
        <v>58768.125963999999</v>
      </c>
      <c r="H224" s="46">
        <v>12978.45707</v>
      </c>
      <c r="I224" s="118">
        <v>4.2347385000000001E-2</v>
      </c>
      <c r="J224" s="46">
        <v>160561.26482000001</v>
      </c>
    </row>
    <row r="225" spans="1:10" x14ac:dyDescent="0.35">
      <c r="A225" s="46" t="s">
        <v>436</v>
      </c>
      <c r="B225" s="46" t="s">
        <v>774</v>
      </c>
      <c r="C225" s="46">
        <v>108935</v>
      </c>
      <c r="D225" s="46">
        <v>47787</v>
      </c>
      <c r="E225" s="46">
        <v>3753</v>
      </c>
      <c r="F225" s="46">
        <v>3711.2184928000001</v>
      </c>
      <c r="G225" s="46">
        <v>123243.50603999999</v>
      </c>
      <c r="H225" s="46">
        <v>13808.695172</v>
      </c>
      <c r="I225" s="118">
        <v>7.8989813199999995E-2</v>
      </c>
      <c r="J225" s="46">
        <v>149678.85375000001</v>
      </c>
    </row>
    <row r="226" spans="1:10" x14ac:dyDescent="0.35">
      <c r="A226" s="46" t="s">
        <v>485</v>
      </c>
      <c r="B226" s="46" t="s">
        <v>775</v>
      </c>
      <c r="C226" s="46">
        <v>130098</v>
      </c>
      <c r="D226" s="46">
        <v>60325</v>
      </c>
      <c r="E226" s="46">
        <v>6583</v>
      </c>
      <c r="F226" s="46">
        <v>4551.5040832000004</v>
      </c>
      <c r="G226" s="46">
        <v>57826.245713999997</v>
      </c>
      <c r="H226" s="46">
        <v>13703.821565</v>
      </c>
      <c r="I226" s="118">
        <v>0.30192468620000001</v>
      </c>
      <c r="J226" s="46">
        <v>137314.22925</v>
      </c>
    </row>
    <row r="227" spans="1:10" x14ac:dyDescent="0.35">
      <c r="A227" s="46" t="s">
        <v>519</v>
      </c>
      <c r="B227" s="46" t="s">
        <v>776</v>
      </c>
      <c r="C227" s="46">
        <v>143753</v>
      </c>
      <c r="D227" s="46">
        <v>64828</v>
      </c>
      <c r="E227" s="46">
        <v>6002</v>
      </c>
      <c r="F227" s="46">
        <v>3800.3135090999999</v>
      </c>
      <c r="G227" s="46">
        <v>61118.822295999998</v>
      </c>
      <c r="H227" s="46">
        <v>13967.152161</v>
      </c>
      <c r="I227" s="118">
        <v>0.1355686032</v>
      </c>
      <c r="J227" s="46">
        <v>137525.6917</v>
      </c>
    </row>
    <row r="228" spans="1:10" x14ac:dyDescent="0.35">
      <c r="A228" s="46" t="s">
        <v>183</v>
      </c>
      <c r="B228" s="46" t="s">
        <v>777</v>
      </c>
      <c r="C228" s="46">
        <v>64301</v>
      </c>
      <c r="D228" s="46">
        <v>28453</v>
      </c>
      <c r="E228" s="46">
        <v>2233</v>
      </c>
      <c r="F228" s="46">
        <v>3614.5621427000001</v>
      </c>
      <c r="G228" s="46">
        <v>37966.415983999999</v>
      </c>
      <c r="H228" s="46">
        <v>11607.709649</v>
      </c>
      <c r="I228" s="118">
        <v>8.5245322999999998E-2</v>
      </c>
      <c r="J228" s="46">
        <v>138412.63574</v>
      </c>
    </row>
    <row r="229" spans="1:10" x14ac:dyDescent="0.35">
      <c r="A229" s="46" t="s">
        <v>188</v>
      </c>
      <c r="B229" s="46" t="s">
        <v>778</v>
      </c>
      <c r="C229" s="46">
        <v>160758</v>
      </c>
      <c r="D229" s="46">
        <v>75710</v>
      </c>
      <c r="E229" s="46">
        <v>5863</v>
      </c>
      <c r="F229" s="46">
        <v>3672.4281701999998</v>
      </c>
      <c r="G229" s="46">
        <v>35765.708787000003</v>
      </c>
      <c r="H229" s="46">
        <v>12809.077429000001</v>
      </c>
      <c r="I229" s="118">
        <v>0.1151289551</v>
      </c>
      <c r="J229" s="46">
        <v>134943.73149000001</v>
      </c>
    </row>
    <row r="230" spans="1:10" x14ac:dyDescent="0.35">
      <c r="A230" s="46" t="s">
        <v>247</v>
      </c>
      <c r="B230" s="46" t="s">
        <v>779</v>
      </c>
      <c r="C230" s="46">
        <v>121129</v>
      </c>
      <c r="D230" s="46">
        <v>59364</v>
      </c>
      <c r="E230" s="46">
        <v>6648</v>
      </c>
      <c r="F230" s="46">
        <v>4434.3472473000002</v>
      </c>
      <c r="G230" s="46">
        <v>46503.970513</v>
      </c>
      <c r="H230" s="46">
        <v>13361.159138000001</v>
      </c>
      <c r="I230" s="118">
        <v>0.29797086369999998</v>
      </c>
      <c r="J230" s="46">
        <v>135194.90695</v>
      </c>
    </row>
    <row r="231" spans="1:10" x14ac:dyDescent="0.35">
      <c r="A231" s="46" t="s">
        <v>261</v>
      </c>
      <c r="B231" s="46" t="s">
        <v>780</v>
      </c>
      <c r="C231" s="46">
        <v>112409</v>
      </c>
      <c r="D231" s="46">
        <v>45567</v>
      </c>
      <c r="E231" s="46">
        <v>3482</v>
      </c>
      <c r="F231" s="46">
        <v>3477.4804668000002</v>
      </c>
      <c r="G231" s="46">
        <v>141420.37075999999</v>
      </c>
      <c r="H231" s="46">
        <v>12224.312679000001</v>
      </c>
      <c r="I231" s="118">
        <v>6.2794798299999996E-2</v>
      </c>
      <c r="J231" s="46">
        <v>187492.59625</v>
      </c>
    </row>
    <row r="232" spans="1:10" x14ac:dyDescent="0.35">
      <c r="A232" s="46" t="s">
        <v>337</v>
      </c>
      <c r="B232" s="46" t="s">
        <v>781</v>
      </c>
      <c r="C232" s="46">
        <v>143791</v>
      </c>
      <c r="D232" s="46">
        <v>63578</v>
      </c>
      <c r="E232" s="46">
        <v>5997</v>
      </c>
      <c r="F232" s="46">
        <v>4368.0344671000003</v>
      </c>
      <c r="G232" s="46">
        <v>42396.792112000003</v>
      </c>
      <c r="H232" s="46">
        <v>13786.592956</v>
      </c>
      <c r="I232" s="118">
        <v>0.2036073424</v>
      </c>
      <c r="J232" s="46">
        <v>131164.85686</v>
      </c>
    </row>
    <row r="233" spans="1:10" x14ac:dyDescent="0.35">
      <c r="A233" s="46" t="s">
        <v>376</v>
      </c>
      <c r="B233" s="46" t="s">
        <v>782</v>
      </c>
      <c r="C233" s="46">
        <v>151022</v>
      </c>
      <c r="D233" s="46">
        <v>64956</v>
      </c>
      <c r="E233" s="46">
        <v>5708</v>
      </c>
      <c r="F233" s="46">
        <v>4090.3107278000002</v>
      </c>
      <c r="G233" s="46">
        <v>43349.927597000002</v>
      </c>
      <c r="H233" s="46">
        <v>14207.484753999999</v>
      </c>
      <c r="I233" s="118">
        <v>0.13112499999999999</v>
      </c>
      <c r="J233" s="46">
        <v>131289.23988000001</v>
      </c>
    </row>
    <row r="234" spans="1:10" x14ac:dyDescent="0.35">
      <c r="A234" s="46" t="s">
        <v>543</v>
      </c>
      <c r="B234" s="46" t="s">
        <v>783</v>
      </c>
      <c r="C234" s="46">
        <v>110570</v>
      </c>
      <c r="D234" s="46">
        <v>50923</v>
      </c>
      <c r="E234" s="46">
        <v>4319</v>
      </c>
      <c r="F234" s="46">
        <v>3535.7854327</v>
      </c>
      <c r="G234" s="46">
        <v>39876.722951000003</v>
      </c>
      <c r="H234" s="46">
        <v>12313.391254</v>
      </c>
      <c r="I234" s="118">
        <v>0.1304399524</v>
      </c>
      <c r="J234" s="46">
        <v>131721.61895</v>
      </c>
    </row>
    <row r="235" spans="1:10" x14ac:dyDescent="0.35">
      <c r="A235" s="46" t="s">
        <v>222</v>
      </c>
      <c r="B235" s="46" t="s">
        <v>784</v>
      </c>
      <c r="C235" s="46">
        <v>99881</v>
      </c>
      <c r="D235" s="46">
        <v>41958</v>
      </c>
      <c r="E235" s="46">
        <v>3506</v>
      </c>
      <c r="F235" s="46">
        <v>3994.9202396999999</v>
      </c>
      <c r="G235" s="46">
        <v>44381.245279000002</v>
      </c>
      <c r="H235" s="46">
        <v>15633.062015</v>
      </c>
      <c r="I235" s="118">
        <v>7.8631251499999999E-2</v>
      </c>
      <c r="J235" s="46">
        <v>124933.79446999999</v>
      </c>
    </row>
    <row r="236" spans="1:10" x14ac:dyDescent="0.35">
      <c r="A236" s="46" t="s">
        <v>366</v>
      </c>
      <c r="B236" s="46" t="s">
        <v>785</v>
      </c>
      <c r="C236" s="46">
        <v>78698</v>
      </c>
      <c r="D236" s="46">
        <v>35856</v>
      </c>
      <c r="E236" s="46">
        <v>3567</v>
      </c>
      <c r="F236" s="46">
        <v>4289.1118803999998</v>
      </c>
      <c r="G236" s="46">
        <v>40201.923412999997</v>
      </c>
      <c r="H236" s="46">
        <v>13188.267818</v>
      </c>
      <c r="I236" s="118">
        <v>0.35491620109999999</v>
      </c>
      <c r="J236" s="46">
        <v>151143.77470000001</v>
      </c>
    </row>
    <row r="237" spans="1:10" x14ac:dyDescent="0.35">
      <c r="A237" s="46" t="s">
        <v>424</v>
      </c>
      <c r="B237" s="46" t="s">
        <v>786</v>
      </c>
      <c r="C237" s="46">
        <v>85261</v>
      </c>
      <c r="D237" s="46">
        <v>36990</v>
      </c>
      <c r="E237" s="46">
        <v>2660</v>
      </c>
      <c r="F237" s="46">
        <v>3466.1449323000002</v>
      </c>
      <c r="G237" s="46">
        <v>79944.009328</v>
      </c>
      <c r="H237" s="46">
        <v>12378.176579999999</v>
      </c>
      <c r="I237" s="118">
        <v>2.1108394499999999E-2</v>
      </c>
      <c r="J237" s="46">
        <v>163328.06323999999</v>
      </c>
    </row>
    <row r="238" spans="1:10" x14ac:dyDescent="0.35">
      <c r="A238" s="46" t="s">
        <v>542</v>
      </c>
      <c r="B238" s="46" t="s">
        <v>787</v>
      </c>
      <c r="C238" s="46">
        <v>101222</v>
      </c>
      <c r="D238" s="46">
        <v>45931</v>
      </c>
      <c r="E238" s="46">
        <v>3723</v>
      </c>
      <c r="F238" s="46">
        <v>3394.8105353000001</v>
      </c>
      <c r="G238" s="46">
        <v>65595.478384999995</v>
      </c>
      <c r="H238" s="46">
        <v>11955.17743</v>
      </c>
      <c r="I238" s="118">
        <v>9.5495885700000005E-2</v>
      </c>
      <c r="J238" s="46">
        <v>139781.62054999999</v>
      </c>
    </row>
    <row r="239" spans="1:10" x14ac:dyDescent="0.35">
      <c r="A239" s="46" t="s">
        <v>545</v>
      </c>
      <c r="B239" s="46" t="s">
        <v>788</v>
      </c>
      <c r="C239" s="46">
        <v>129433</v>
      </c>
      <c r="D239" s="46">
        <v>57240</v>
      </c>
      <c r="E239" s="46">
        <v>5647</v>
      </c>
      <c r="F239" s="46">
        <v>4166.4686965000001</v>
      </c>
      <c r="G239" s="46">
        <v>71304.492813999997</v>
      </c>
      <c r="H239" s="46">
        <v>12952.334789</v>
      </c>
      <c r="I239" s="118">
        <v>0.23724197750000001</v>
      </c>
      <c r="J239" s="46">
        <v>149012.84585000001</v>
      </c>
    </row>
    <row r="240" spans="1:10" x14ac:dyDescent="0.35">
      <c r="A240" s="46" t="s">
        <v>547</v>
      </c>
      <c r="B240" s="46" t="s">
        <v>789</v>
      </c>
      <c r="C240" s="46">
        <v>101291</v>
      </c>
      <c r="D240" s="46">
        <v>45499</v>
      </c>
      <c r="E240" s="46">
        <v>3655</v>
      </c>
      <c r="F240" s="46">
        <v>3707.1376473</v>
      </c>
      <c r="G240" s="46">
        <v>57547.505876000003</v>
      </c>
      <c r="H240" s="46">
        <v>12951.200961</v>
      </c>
      <c r="I240" s="118">
        <v>0.146767333</v>
      </c>
      <c r="J240" s="46">
        <v>141723.32016</v>
      </c>
    </row>
    <row r="241" spans="1:10" x14ac:dyDescent="0.35">
      <c r="A241" s="46" t="s">
        <v>476</v>
      </c>
      <c r="B241" s="46" t="s">
        <v>790</v>
      </c>
      <c r="C241" s="46">
        <v>148452</v>
      </c>
      <c r="D241" s="46">
        <v>60967</v>
      </c>
      <c r="E241" s="46">
        <v>4926</v>
      </c>
      <c r="F241" s="46">
        <v>4057.2827130000001</v>
      </c>
      <c r="G241" s="46">
        <v>44948.677817000003</v>
      </c>
      <c r="H241" s="46">
        <v>16643.778617</v>
      </c>
      <c r="I241" s="118">
        <v>7.4369885400000002E-2</v>
      </c>
      <c r="J241" s="46">
        <v>131324.08325</v>
      </c>
    </row>
    <row r="242" spans="1:10" x14ac:dyDescent="0.35">
      <c r="A242" s="46" t="s">
        <v>524</v>
      </c>
      <c r="B242" s="46" t="s">
        <v>791</v>
      </c>
      <c r="C242" s="46">
        <v>123043</v>
      </c>
      <c r="D242" s="46">
        <v>47991</v>
      </c>
      <c r="E242" s="46">
        <v>3688</v>
      </c>
      <c r="F242" s="46">
        <v>3801.2960250000001</v>
      </c>
      <c r="G242" s="46">
        <v>137281.17920000001</v>
      </c>
      <c r="H242" s="46">
        <v>14494.263129999999</v>
      </c>
      <c r="I242" s="118">
        <v>9.5616382E-2</v>
      </c>
      <c r="J242" s="46">
        <v>145887.01685000001</v>
      </c>
    </row>
    <row r="243" spans="1:10" x14ac:dyDescent="0.35">
      <c r="A243" s="46" t="s">
        <v>282</v>
      </c>
      <c r="B243" s="46" t="s">
        <v>792</v>
      </c>
      <c r="C243" s="46">
        <v>149748</v>
      </c>
      <c r="D243" s="46">
        <v>63900</v>
      </c>
      <c r="E243" s="46">
        <v>5741</v>
      </c>
      <c r="F243" s="46">
        <v>4386.6998775000002</v>
      </c>
      <c r="G243" s="46">
        <v>48267.893433999998</v>
      </c>
      <c r="H243" s="46">
        <v>14850.787127</v>
      </c>
      <c r="I243" s="118">
        <v>0.17281135389999999</v>
      </c>
      <c r="J243" s="46">
        <v>122446.97721</v>
      </c>
    </row>
    <row r="244" spans="1:10" x14ac:dyDescent="0.35">
      <c r="A244" s="46" t="s">
        <v>480</v>
      </c>
      <c r="B244" s="46" t="s">
        <v>793</v>
      </c>
      <c r="C244" s="46">
        <v>87845</v>
      </c>
      <c r="D244" s="46">
        <v>37129</v>
      </c>
      <c r="E244" s="46">
        <v>2651</v>
      </c>
      <c r="F244" s="46">
        <v>3366.9484155999999</v>
      </c>
      <c r="G244" s="46">
        <v>88644.125681000005</v>
      </c>
      <c r="H244" s="46">
        <v>12259.608147999999</v>
      </c>
      <c r="I244" s="118">
        <v>9.0754063400000001E-2</v>
      </c>
      <c r="J244" s="46">
        <v>179096.63033000001</v>
      </c>
    </row>
    <row r="245" spans="1:10" x14ac:dyDescent="0.35">
      <c r="A245" s="46" t="s">
        <v>289</v>
      </c>
      <c r="B245" s="46" t="s">
        <v>794</v>
      </c>
      <c r="C245" s="46">
        <v>249461</v>
      </c>
      <c r="D245" s="46">
        <v>118337</v>
      </c>
      <c r="E245" s="46">
        <v>10699</v>
      </c>
      <c r="F245" s="46">
        <v>3926.2847955000002</v>
      </c>
      <c r="G245" s="46">
        <v>56343.828137999997</v>
      </c>
      <c r="H245" s="46">
        <v>12457.531443</v>
      </c>
      <c r="I245" s="118">
        <v>0.2274223655</v>
      </c>
      <c r="J245" s="46">
        <v>141589.69276999999</v>
      </c>
    </row>
    <row r="246" spans="1:10" x14ac:dyDescent="0.35">
      <c r="A246" s="46" t="s">
        <v>532</v>
      </c>
      <c r="B246" s="46" t="s">
        <v>795</v>
      </c>
      <c r="C246" s="46">
        <v>179045</v>
      </c>
      <c r="D246" s="46">
        <v>78559</v>
      </c>
      <c r="E246" s="46">
        <v>7942</v>
      </c>
      <c r="F246" s="46">
        <v>4039.1690423</v>
      </c>
      <c r="G246" s="46">
        <v>71547.472639</v>
      </c>
      <c r="H246" s="46">
        <v>12260.909266000001</v>
      </c>
      <c r="I246" s="118">
        <v>0.31676118460000002</v>
      </c>
      <c r="J246" s="46">
        <v>139755.20316999999</v>
      </c>
    </row>
    <row r="247" spans="1:10" x14ac:dyDescent="0.35">
      <c r="A247" s="46" t="s">
        <v>455</v>
      </c>
      <c r="B247" s="46" t="s">
        <v>796</v>
      </c>
      <c r="C247" s="46">
        <v>155115</v>
      </c>
      <c r="D247" s="46">
        <v>72777</v>
      </c>
      <c r="E247" s="46">
        <v>8167</v>
      </c>
      <c r="F247" s="46">
        <v>3812.0337706</v>
      </c>
      <c r="G247" s="46">
        <v>36567.838833000002</v>
      </c>
      <c r="H247" s="46">
        <v>11412.239648999999</v>
      </c>
      <c r="I247" s="118">
        <v>0.28553820870000002</v>
      </c>
      <c r="J247" s="46">
        <v>138127.78315999999</v>
      </c>
    </row>
    <row r="248" spans="1:10" x14ac:dyDescent="0.35">
      <c r="A248" s="46" t="s">
        <v>208</v>
      </c>
      <c r="B248" s="46" t="s">
        <v>797</v>
      </c>
      <c r="C248" s="46">
        <v>287550</v>
      </c>
      <c r="D248" s="46">
        <v>125104</v>
      </c>
      <c r="E248" s="46">
        <v>8383</v>
      </c>
      <c r="F248" s="46">
        <v>3339.9427390000001</v>
      </c>
      <c r="G248" s="46">
        <v>60679.652942000001</v>
      </c>
      <c r="H248" s="46">
        <v>13749.580421000001</v>
      </c>
      <c r="I248" s="118">
        <v>5.6296473999999999E-2</v>
      </c>
      <c r="J248" s="46">
        <v>149367.64705999999</v>
      </c>
    </row>
    <row r="249" spans="1:10" x14ac:dyDescent="0.35">
      <c r="A249" s="46" t="s">
        <v>227</v>
      </c>
      <c r="B249" s="46" t="s">
        <v>798</v>
      </c>
      <c r="C249" s="46">
        <v>190990</v>
      </c>
      <c r="D249" s="46">
        <v>84085</v>
      </c>
      <c r="E249" s="46">
        <v>5592</v>
      </c>
      <c r="F249" s="46">
        <v>3405.2891252999998</v>
      </c>
      <c r="G249" s="46">
        <v>59685.544268999998</v>
      </c>
      <c r="H249" s="46">
        <v>14225.814064</v>
      </c>
      <c r="I249" s="118">
        <v>4.7498809000000003E-2</v>
      </c>
      <c r="J249" s="46">
        <v>144145.09804000001</v>
      </c>
    </row>
    <row r="250" spans="1:10" x14ac:dyDescent="0.35">
      <c r="A250" s="46" t="s">
        <v>367</v>
      </c>
      <c r="B250" s="46" t="s">
        <v>799</v>
      </c>
      <c r="C250" s="46">
        <v>552858</v>
      </c>
      <c r="D250" s="46">
        <v>228681</v>
      </c>
      <c r="E250" s="46">
        <v>19209</v>
      </c>
      <c r="F250" s="46">
        <v>3431.7962696999998</v>
      </c>
      <c r="G250" s="46">
        <v>91594.456019000005</v>
      </c>
      <c r="H250" s="46">
        <v>12318.940509</v>
      </c>
      <c r="I250" s="118">
        <v>0.19460805540000001</v>
      </c>
      <c r="J250" s="46">
        <v>175650.98039000001</v>
      </c>
    </row>
    <row r="251" spans="1:10" x14ac:dyDescent="0.35">
      <c r="A251" s="46" t="s">
        <v>410</v>
      </c>
      <c r="B251" s="46" t="s">
        <v>800</v>
      </c>
      <c r="C251" s="46">
        <v>237110</v>
      </c>
      <c r="D251" s="46">
        <v>97004</v>
      </c>
      <c r="E251" s="46">
        <v>6460</v>
      </c>
      <c r="F251" s="46">
        <v>3229.2162257</v>
      </c>
      <c r="G251" s="46">
        <v>65241.361237999998</v>
      </c>
      <c r="H251" s="46">
        <v>13739.221266</v>
      </c>
      <c r="I251" s="118">
        <v>4.2029585199999997E-2</v>
      </c>
      <c r="J251" s="46">
        <v>158835.78430999999</v>
      </c>
    </row>
    <row r="252" spans="1:10" x14ac:dyDescent="0.35">
      <c r="A252" s="46" t="s">
        <v>431</v>
      </c>
      <c r="B252" s="46" t="s">
        <v>801</v>
      </c>
      <c r="C252" s="46">
        <v>222412</v>
      </c>
      <c r="D252" s="46">
        <v>94603</v>
      </c>
      <c r="E252" s="46">
        <v>6406</v>
      </c>
      <c r="F252" s="46">
        <v>3289.0254559999998</v>
      </c>
      <c r="G252" s="46">
        <v>74413.741515000002</v>
      </c>
      <c r="H252" s="46">
        <v>13244.166466000001</v>
      </c>
      <c r="I252" s="118">
        <v>3.6641949200000003E-2</v>
      </c>
      <c r="J252" s="46">
        <v>158961.27450999999</v>
      </c>
    </row>
    <row r="253" spans="1:10" x14ac:dyDescent="0.35">
      <c r="A253" s="46" t="s">
        <v>442</v>
      </c>
      <c r="B253" s="46" t="s">
        <v>802</v>
      </c>
      <c r="C253" s="46">
        <v>258834</v>
      </c>
      <c r="D253" s="46">
        <v>122238</v>
      </c>
      <c r="E253" s="46">
        <v>8513</v>
      </c>
      <c r="F253" s="46">
        <v>3435.4837665999999</v>
      </c>
      <c r="G253" s="46">
        <v>67231.940262999997</v>
      </c>
      <c r="H253" s="46">
        <v>12653.367677</v>
      </c>
      <c r="I253" s="118">
        <v>0.17315926449999999</v>
      </c>
      <c r="J253" s="46">
        <v>156862.7451</v>
      </c>
    </row>
    <row r="254" spans="1:10" x14ac:dyDescent="0.35">
      <c r="A254" s="46" t="s">
        <v>482</v>
      </c>
      <c r="B254" s="46" t="s">
        <v>803</v>
      </c>
      <c r="C254" s="46">
        <v>293423</v>
      </c>
      <c r="D254" s="46">
        <v>130979.00000000001</v>
      </c>
      <c r="E254" s="46">
        <v>9056</v>
      </c>
      <c r="F254" s="46">
        <v>3500.8739753999998</v>
      </c>
      <c r="G254" s="46">
        <v>58821.171898000001</v>
      </c>
      <c r="H254" s="46">
        <v>15073.493646999999</v>
      </c>
      <c r="I254" s="118">
        <v>6.12561805E-2</v>
      </c>
      <c r="J254" s="46">
        <v>143652.45097999999</v>
      </c>
    </row>
    <row r="255" spans="1:10" x14ac:dyDescent="0.35">
      <c r="A255" s="46" t="s">
        <v>493</v>
      </c>
      <c r="B255" s="46" t="s">
        <v>804</v>
      </c>
      <c r="C255" s="46">
        <v>226493</v>
      </c>
      <c r="D255" s="46">
        <v>103094</v>
      </c>
      <c r="E255" s="46">
        <v>6438</v>
      </c>
      <c r="F255" s="46">
        <v>3184.2574171000001</v>
      </c>
      <c r="G255" s="46">
        <v>63015.627969000001</v>
      </c>
      <c r="H255" s="46">
        <v>12807.807871999999</v>
      </c>
      <c r="I255" s="118">
        <v>3.7263096500000002E-2</v>
      </c>
      <c r="J255" s="46">
        <v>154786.27450999999</v>
      </c>
    </row>
    <row r="256" spans="1:10" x14ac:dyDescent="0.35">
      <c r="A256" s="46" t="s">
        <v>509</v>
      </c>
      <c r="B256" s="46" t="s">
        <v>805</v>
      </c>
      <c r="C256" s="46">
        <v>237354</v>
      </c>
      <c r="D256" s="46">
        <v>99829</v>
      </c>
      <c r="E256" s="46">
        <v>8230</v>
      </c>
      <c r="F256" s="46">
        <v>3655.2554280999998</v>
      </c>
      <c r="G256" s="46">
        <v>119780.73316</v>
      </c>
      <c r="H256" s="46">
        <v>15504.789765</v>
      </c>
      <c r="I256" s="118">
        <v>7.7389742600000005E-2</v>
      </c>
      <c r="J256" s="46">
        <v>127062.7451</v>
      </c>
    </row>
    <row r="257" spans="1:10" x14ac:dyDescent="0.35">
      <c r="A257" s="46" t="s">
        <v>534</v>
      </c>
      <c r="B257" s="46" t="s">
        <v>806</v>
      </c>
      <c r="C257" s="46">
        <v>328662</v>
      </c>
      <c r="D257" s="46">
        <v>146754</v>
      </c>
      <c r="E257" s="46">
        <v>8569</v>
      </c>
      <c r="F257" s="46">
        <v>3218.8922800999999</v>
      </c>
      <c r="G257" s="46">
        <v>71898.745217999996</v>
      </c>
      <c r="H257" s="46">
        <v>12252.478198999999</v>
      </c>
      <c r="I257" s="118">
        <v>2.3698865600000001E-2</v>
      </c>
      <c r="J257" s="46">
        <v>145913.23529000001</v>
      </c>
    </row>
    <row r="258" spans="1:10" x14ac:dyDescent="0.35">
      <c r="A258" s="46" t="s">
        <v>353</v>
      </c>
      <c r="B258" s="46" t="s">
        <v>807</v>
      </c>
      <c r="C258" s="46">
        <v>150862</v>
      </c>
      <c r="D258" s="46">
        <v>68229</v>
      </c>
      <c r="E258" s="46">
        <v>3133</v>
      </c>
      <c r="F258" s="46">
        <v>3093.1311483999998</v>
      </c>
      <c r="G258" s="46">
        <v>148738.49573</v>
      </c>
      <c r="H258" s="46">
        <v>11567.891436</v>
      </c>
      <c r="I258" s="118">
        <v>1.7352204E-2</v>
      </c>
      <c r="J258" s="46">
        <v>180978.43137000001</v>
      </c>
    </row>
    <row r="259" spans="1:10" x14ac:dyDescent="0.35">
      <c r="A259" s="46" t="s">
        <v>362</v>
      </c>
      <c r="B259" s="46" t="s">
        <v>808</v>
      </c>
      <c r="C259" s="46">
        <v>498042</v>
      </c>
      <c r="D259" s="46">
        <v>222191</v>
      </c>
      <c r="E259" s="46">
        <v>15535</v>
      </c>
      <c r="F259" s="46">
        <v>3034.1971641</v>
      </c>
      <c r="G259" s="46">
        <v>74526.104697999996</v>
      </c>
      <c r="H259" s="46">
        <v>12100.732368000001</v>
      </c>
      <c r="I259" s="118">
        <v>0.1239163581</v>
      </c>
      <c r="J259" s="46">
        <v>167271.07842999999</v>
      </c>
    </row>
    <row r="260" spans="1:10" x14ac:dyDescent="0.35">
      <c r="A260" s="46" t="s">
        <v>477</v>
      </c>
      <c r="B260" s="46" t="s">
        <v>809</v>
      </c>
      <c r="C260" s="46">
        <v>180585</v>
      </c>
      <c r="D260" s="46">
        <v>83299</v>
      </c>
      <c r="E260" s="46">
        <v>4879</v>
      </c>
      <c r="F260" s="46">
        <v>3102.3051374000001</v>
      </c>
      <c r="G260" s="46">
        <v>94601.123777999994</v>
      </c>
      <c r="H260" s="46">
        <v>12311.209876000001</v>
      </c>
      <c r="I260" s="118">
        <v>1.55075075E-2</v>
      </c>
      <c r="J260" s="46">
        <v>162593.13725</v>
      </c>
    </row>
    <row r="261" spans="1:10" x14ac:dyDescent="0.35">
      <c r="A261" s="46" t="s">
        <v>447</v>
      </c>
      <c r="B261" s="46" t="s">
        <v>810</v>
      </c>
      <c r="C261" s="46">
        <v>276410</v>
      </c>
      <c r="D261" s="46">
        <v>127821</v>
      </c>
      <c r="E261" s="46">
        <v>8290</v>
      </c>
      <c r="F261" s="46">
        <v>3240.8412202</v>
      </c>
      <c r="G261" s="46">
        <v>48974.845186999999</v>
      </c>
      <c r="H261" s="46">
        <v>13702.703786</v>
      </c>
      <c r="I261" s="118">
        <v>5.8017059199999998E-2</v>
      </c>
      <c r="J261" s="46">
        <v>139786.27450999999</v>
      </c>
    </row>
    <row r="262" spans="1:10" x14ac:dyDescent="0.35">
      <c r="A262" s="46" t="s">
        <v>538</v>
      </c>
      <c r="B262" s="46" t="s">
        <v>811</v>
      </c>
      <c r="C262" s="46">
        <v>324011</v>
      </c>
      <c r="D262" s="46">
        <v>150047</v>
      </c>
      <c r="E262" s="46">
        <v>9372</v>
      </c>
      <c r="F262" s="46">
        <v>3238.4895993999999</v>
      </c>
      <c r="G262" s="46">
        <v>53470.604832999998</v>
      </c>
      <c r="H262" s="46">
        <v>13429.060052999999</v>
      </c>
      <c r="I262" s="118">
        <v>4.4263065999999997E-2</v>
      </c>
      <c r="J262" s="46">
        <v>141294.11765</v>
      </c>
    </row>
    <row r="263" spans="1:10" x14ac:dyDescent="0.35">
      <c r="A263" s="46" t="s">
        <v>194</v>
      </c>
      <c r="B263" s="46" t="s">
        <v>812</v>
      </c>
      <c r="C263" s="46">
        <v>246866</v>
      </c>
      <c r="D263" s="46">
        <v>111681</v>
      </c>
      <c r="E263" s="46">
        <v>6907</v>
      </c>
      <c r="F263" s="46">
        <v>3123.9564486999998</v>
      </c>
      <c r="G263" s="46">
        <v>82845.133426</v>
      </c>
      <c r="H263" s="46">
        <v>13201.676207</v>
      </c>
      <c r="I263" s="118">
        <v>3.6632598199999998E-2</v>
      </c>
      <c r="J263" s="46">
        <v>158962.10630000001</v>
      </c>
    </row>
    <row r="264" spans="1:10" x14ac:dyDescent="0.35">
      <c r="A264" s="46" t="s">
        <v>270</v>
      </c>
      <c r="B264" s="46" t="s">
        <v>813</v>
      </c>
      <c r="C264" s="46">
        <v>311890</v>
      </c>
      <c r="D264" s="46">
        <v>137150</v>
      </c>
      <c r="E264" s="46">
        <v>9543</v>
      </c>
      <c r="F264" s="46">
        <v>3213.9221634</v>
      </c>
      <c r="G264" s="46">
        <v>89931.030564000001</v>
      </c>
      <c r="H264" s="46">
        <v>13302.246298</v>
      </c>
      <c r="I264" s="118">
        <v>3.98375163E-2</v>
      </c>
      <c r="J264" s="46">
        <v>152874.01574999999</v>
      </c>
    </row>
    <row r="265" spans="1:10" x14ac:dyDescent="0.35">
      <c r="A265" s="46" t="s">
        <v>435</v>
      </c>
      <c r="B265" s="46" t="s">
        <v>814</v>
      </c>
      <c r="C265" s="46">
        <v>265411</v>
      </c>
      <c r="D265" s="46">
        <v>117704</v>
      </c>
      <c r="E265" s="46">
        <v>7557</v>
      </c>
      <c r="F265" s="46">
        <v>3129.4136134999999</v>
      </c>
      <c r="G265" s="46">
        <v>83015.478459000005</v>
      </c>
      <c r="H265" s="46">
        <v>13341.170908</v>
      </c>
      <c r="I265" s="118">
        <v>2.72881788E-2</v>
      </c>
      <c r="J265" s="46">
        <v>158723.91732000001</v>
      </c>
    </row>
    <row r="266" spans="1:10" x14ac:dyDescent="0.35">
      <c r="A266" s="46" t="s">
        <v>450</v>
      </c>
      <c r="B266" s="46" t="s">
        <v>815</v>
      </c>
      <c r="C266" s="46">
        <v>584853</v>
      </c>
      <c r="D266" s="46">
        <v>242482</v>
      </c>
      <c r="E266" s="46">
        <v>18305</v>
      </c>
      <c r="F266" s="46">
        <v>3126.0885583999998</v>
      </c>
      <c r="G266" s="46">
        <v>75130.340345000004</v>
      </c>
      <c r="H266" s="46">
        <v>14051.024189</v>
      </c>
      <c r="I266" s="118">
        <v>0.1018567427</v>
      </c>
      <c r="J266" s="46">
        <v>152533.46457000001</v>
      </c>
    </row>
    <row r="267" spans="1:10" x14ac:dyDescent="0.35">
      <c r="A267" s="46" t="s">
        <v>387</v>
      </c>
      <c r="B267" s="46" t="s">
        <v>816</v>
      </c>
      <c r="C267" s="46">
        <v>302820</v>
      </c>
      <c r="D267" s="46">
        <v>129544.00000000001</v>
      </c>
      <c r="E267" s="46">
        <v>10249</v>
      </c>
      <c r="F267" s="46">
        <v>3043.1717512</v>
      </c>
      <c r="G267" s="46">
        <v>77399.929388000004</v>
      </c>
      <c r="H267" s="46">
        <v>14152.961901999999</v>
      </c>
      <c r="I267" s="118">
        <v>0.14368142119999999</v>
      </c>
      <c r="J267" s="46">
        <v>158973.78833000001</v>
      </c>
    </row>
    <row r="268" spans="1:10" x14ac:dyDescent="0.35">
      <c r="A268" s="46" t="s">
        <v>401</v>
      </c>
      <c r="B268" s="46" t="s">
        <v>817</v>
      </c>
      <c r="C268" s="46">
        <v>207913</v>
      </c>
      <c r="D268" s="46">
        <v>100083</v>
      </c>
      <c r="E268" s="46">
        <v>6015</v>
      </c>
      <c r="F268" s="46">
        <v>2888.6730880999999</v>
      </c>
      <c r="G268" s="46">
        <v>74178.734584999998</v>
      </c>
      <c r="H268" s="46">
        <v>13663.419822</v>
      </c>
      <c r="I268" s="118">
        <v>3.7417788100000002E-2</v>
      </c>
      <c r="J268" s="46">
        <v>170278.43719</v>
      </c>
    </row>
    <row r="269" spans="1:10" x14ac:dyDescent="0.35">
      <c r="A269" s="46" t="s">
        <v>471</v>
      </c>
      <c r="B269" s="46" t="s">
        <v>818</v>
      </c>
      <c r="C269" s="46">
        <v>150976</v>
      </c>
      <c r="D269" s="46">
        <v>72034</v>
      </c>
      <c r="E269" s="46">
        <v>4199</v>
      </c>
      <c r="F269" s="46">
        <v>2768.4497700000002</v>
      </c>
      <c r="G269" s="46">
        <v>48266.226715999997</v>
      </c>
      <c r="H269" s="46">
        <v>12654.922282</v>
      </c>
      <c r="I269" s="118">
        <v>2.2646487100000001E-2</v>
      </c>
      <c r="J269" s="46">
        <v>160921.85954999999</v>
      </c>
    </row>
    <row r="270" spans="1:10" x14ac:dyDescent="0.35">
      <c r="A270" s="46" t="s">
        <v>487</v>
      </c>
      <c r="B270" s="46" t="s">
        <v>819</v>
      </c>
      <c r="C270" s="46">
        <v>277705</v>
      </c>
      <c r="D270" s="46">
        <v>129882</v>
      </c>
      <c r="E270" s="46">
        <v>8299</v>
      </c>
      <c r="F270" s="46">
        <v>2901.6555701000002</v>
      </c>
      <c r="G270" s="46">
        <v>96338.450328999999</v>
      </c>
      <c r="H270" s="46">
        <v>13605.446293999999</v>
      </c>
      <c r="I270" s="118">
        <v>4.6850939299999998E-2</v>
      </c>
      <c r="J270" s="46">
        <v>162695.84570000001</v>
      </c>
    </row>
    <row r="271" spans="1:10" x14ac:dyDescent="0.35">
      <c r="A271" s="46" t="s">
        <v>202</v>
      </c>
      <c r="B271" s="46" t="s">
        <v>820</v>
      </c>
      <c r="C271" s="46">
        <v>1141816</v>
      </c>
      <c r="D271" s="46">
        <v>437250</v>
      </c>
      <c r="E271" s="46">
        <v>38241</v>
      </c>
      <c r="F271" s="46">
        <v>3497.4766911000002</v>
      </c>
      <c r="G271" s="46">
        <v>64994.704142000002</v>
      </c>
      <c r="H271" s="46">
        <v>14671.053907</v>
      </c>
      <c r="I271" s="118">
        <v>0.11499864999999999</v>
      </c>
      <c r="J271" s="46">
        <v>153806.81818</v>
      </c>
    </row>
    <row r="272" spans="1:10" x14ac:dyDescent="0.35">
      <c r="A272" s="46" t="s">
        <v>259</v>
      </c>
      <c r="B272" s="46" t="s">
        <v>821</v>
      </c>
      <c r="C272" s="46">
        <v>371521</v>
      </c>
      <c r="D272" s="46">
        <v>140608</v>
      </c>
      <c r="E272" s="46">
        <v>10591</v>
      </c>
      <c r="F272" s="46">
        <v>3334.6811131999998</v>
      </c>
      <c r="G272" s="46">
        <v>75457.362429999994</v>
      </c>
      <c r="H272" s="46">
        <v>12919.743208</v>
      </c>
      <c r="I272" s="118">
        <v>7.5225887800000002E-2</v>
      </c>
      <c r="J272" s="46">
        <v>166784.58498000001</v>
      </c>
    </row>
    <row r="273" spans="1:10" x14ac:dyDescent="0.35">
      <c r="A273" s="46" t="s">
        <v>273</v>
      </c>
      <c r="B273" s="46" t="s">
        <v>822</v>
      </c>
      <c r="C273" s="46">
        <v>321596</v>
      </c>
      <c r="D273" s="46">
        <v>138206</v>
      </c>
      <c r="E273" s="46">
        <v>10236</v>
      </c>
      <c r="F273" s="46">
        <v>3424.5253634000001</v>
      </c>
      <c r="G273" s="46">
        <v>53356.108638999998</v>
      </c>
      <c r="H273" s="46">
        <v>13617.402776000001</v>
      </c>
      <c r="I273" s="118">
        <v>4.1124324300000001E-2</v>
      </c>
      <c r="J273" s="46">
        <v>164789.03161999999</v>
      </c>
    </row>
    <row r="274" spans="1:10" x14ac:dyDescent="0.35">
      <c r="A274" s="46" t="s">
        <v>443</v>
      </c>
      <c r="B274" s="46" t="s">
        <v>823</v>
      </c>
      <c r="C274" s="46">
        <v>328450</v>
      </c>
      <c r="D274" s="46">
        <v>132915</v>
      </c>
      <c r="E274" s="46">
        <v>11032</v>
      </c>
      <c r="F274" s="46">
        <v>3317.3145619000002</v>
      </c>
      <c r="G274" s="46">
        <v>72924.416880999997</v>
      </c>
      <c r="H274" s="46">
        <v>13316.189156</v>
      </c>
      <c r="I274" s="118">
        <v>5.5968864600000001E-2</v>
      </c>
      <c r="J274" s="46">
        <v>163341.89723</v>
      </c>
    </row>
    <row r="275" spans="1:10" x14ac:dyDescent="0.35">
      <c r="A275" s="46" t="s">
        <v>454</v>
      </c>
      <c r="B275" s="46" t="s">
        <v>824</v>
      </c>
      <c r="C275" s="46">
        <v>216374</v>
      </c>
      <c r="D275" s="46">
        <v>92879</v>
      </c>
      <c r="E275" s="46">
        <v>6139</v>
      </c>
      <c r="F275" s="46">
        <v>3768.1413087999999</v>
      </c>
      <c r="G275" s="46">
        <v>103169.62342</v>
      </c>
      <c r="H275" s="46">
        <v>15212.57855</v>
      </c>
      <c r="I275" s="118">
        <v>7.4243079599999998E-2</v>
      </c>
      <c r="J275" s="46">
        <v>150542.98418999999</v>
      </c>
    </row>
    <row r="276" spans="1:10" x14ac:dyDescent="0.35">
      <c r="A276" s="46" t="s">
        <v>515</v>
      </c>
      <c r="B276" s="46" t="s">
        <v>825</v>
      </c>
      <c r="C276" s="46">
        <v>285478</v>
      </c>
      <c r="D276" s="46">
        <v>116257</v>
      </c>
      <c r="E276" s="46">
        <v>9152</v>
      </c>
      <c r="F276" s="46">
        <v>3512.4293914999998</v>
      </c>
      <c r="G276" s="46">
        <v>60107.252648000001</v>
      </c>
      <c r="H276" s="46">
        <v>13930.369364</v>
      </c>
      <c r="I276" s="118">
        <v>6.3990707300000005E-2</v>
      </c>
      <c r="J276" s="46">
        <v>148167.49012</v>
      </c>
    </row>
    <row r="277" spans="1:10" x14ac:dyDescent="0.35">
      <c r="A277" s="46" t="s">
        <v>541</v>
      </c>
      <c r="B277" s="46" t="s">
        <v>826</v>
      </c>
      <c r="C277" s="46">
        <v>263357</v>
      </c>
      <c r="D277" s="46">
        <v>109615</v>
      </c>
      <c r="E277" s="46">
        <v>8964</v>
      </c>
      <c r="F277" s="46">
        <v>3480.9712774</v>
      </c>
      <c r="G277" s="46">
        <v>58816.445514999999</v>
      </c>
      <c r="H277" s="46">
        <v>14120.651884000001</v>
      </c>
      <c r="I277" s="118">
        <v>8.1116465099999993E-2</v>
      </c>
      <c r="J277" s="46">
        <v>161691.20553000001</v>
      </c>
    </row>
    <row r="278" spans="1:10" x14ac:dyDescent="0.35">
      <c r="A278" s="46" t="s">
        <v>212</v>
      </c>
      <c r="B278" s="46" t="s">
        <v>827</v>
      </c>
      <c r="C278" s="46">
        <v>539776</v>
      </c>
      <c r="D278" s="46">
        <v>216420</v>
      </c>
      <c r="E278" s="46">
        <v>16576</v>
      </c>
      <c r="F278" s="46">
        <v>3351.6982882000002</v>
      </c>
      <c r="G278" s="46">
        <v>59685.626410999997</v>
      </c>
      <c r="H278" s="46">
        <v>15565.884264</v>
      </c>
      <c r="I278" s="118">
        <v>7.1731060099999994E-2</v>
      </c>
      <c r="J278" s="46">
        <v>149205.50639</v>
      </c>
    </row>
    <row r="279" spans="1:10" x14ac:dyDescent="0.35">
      <c r="A279" s="46" t="s">
        <v>229</v>
      </c>
      <c r="B279" s="46" t="s">
        <v>828</v>
      </c>
      <c r="C279" s="46">
        <v>211455</v>
      </c>
      <c r="D279" s="46">
        <v>95568</v>
      </c>
      <c r="E279" s="46">
        <v>7708</v>
      </c>
      <c r="F279" s="46">
        <v>3427.3904388999999</v>
      </c>
      <c r="G279" s="46">
        <v>60394.084885999997</v>
      </c>
      <c r="H279" s="46">
        <v>14939.522553000001</v>
      </c>
      <c r="I279" s="118">
        <v>6.76131601E-2</v>
      </c>
      <c r="J279" s="46">
        <v>128318.58407</v>
      </c>
    </row>
    <row r="280" spans="1:10" x14ac:dyDescent="0.35">
      <c r="A280" s="46" t="s">
        <v>352</v>
      </c>
      <c r="B280" s="46" t="s">
        <v>829</v>
      </c>
      <c r="C280" s="46">
        <v>439787</v>
      </c>
      <c r="D280" s="46">
        <v>185832</v>
      </c>
      <c r="E280" s="46">
        <v>14042</v>
      </c>
      <c r="F280" s="46">
        <v>3303.6079933000001</v>
      </c>
      <c r="G280" s="46">
        <v>58108.232792000003</v>
      </c>
      <c r="H280" s="46">
        <v>14965.993265999999</v>
      </c>
      <c r="I280" s="118">
        <v>5.1654147400000003E-2</v>
      </c>
      <c r="J280" s="46">
        <v>144459.19370999999</v>
      </c>
    </row>
    <row r="281" spans="1:10" x14ac:dyDescent="0.35">
      <c r="A281" s="46" t="s">
        <v>356</v>
      </c>
      <c r="B281" s="46" t="s">
        <v>830</v>
      </c>
      <c r="C281" s="46">
        <v>793139</v>
      </c>
      <c r="D281" s="46">
        <v>351884</v>
      </c>
      <c r="E281" s="46">
        <v>27082</v>
      </c>
      <c r="F281" s="46">
        <v>3366.2594447000001</v>
      </c>
      <c r="G281" s="46">
        <v>74434.015383000005</v>
      </c>
      <c r="H281" s="46">
        <v>14063.35535</v>
      </c>
      <c r="I281" s="118">
        <v>0.1106554376</v>
      </c>
      <c r="J281" s="46">
        <v>149390.85545999999</v>
      </c>
    </row>
    <row r="282" spans="1:10" x14ac:dyDescent="0.35">
      <c r="A282" s="46" t="s">
        <v>514</v>
      </c>
      <c r="B282" s="46" t="s">
        <v>831</v>
      </c>
      <c r="C282" s="46">
        <v>348312</v>
      </c>
      <c r="D282" s="46">
        <v>158171</v>
      </c>
      <c r="E282" s="46">
        <v>11010</v>
      </c>
      <c r="F282" s="46">
        <v>3134.6323926999999</v>
      </c>
      <c r="G282" s="46">
        <v>103568.43638</v>
      </c>
      <c r="H282" s="46">
        <v>13099.380072</v>
      </c>
      <c r="I282" s="118">
        <v>4.5260152300000002E-2</v>
      </c>
      <c r="J282" s="46">
        <v>148014.74926000001</v>
      </c>
    </row>
    <row r="283" spans="1:10" x14ac:dyDescent="0.35">
      <c r="A283" s="46" t="s">
        <v>307</v>
      </c>
      <c r="B283" s="46" t="s">
        <v>832</v>
      </c>
      <c r="C283" s="46">
        <v>202055</v>
      </c>
      <c r="D283" s="46">
        <v>94207</v>
      </c>
      <c r="E283" s="46">
        <v>6571</v>
      </c>
      <c r="F283" s="46">
        <v>2933.6874084999999</v>
      </c>
      <c r="G283" s="46">
        <v>80629.016099999993</v>
      </c>
      <c r="H283" s="46">
        <v>13665.771387000001</v>
      </c>
      <c r="I283" s="118">
        <v>5.3409333000000003E-2</v>
      </c>
      <c r="J283" s="46">
        <v>160279.92087</v>
      </c>
    </row>
    <row r="284" spans="1:10" x14ac:dyDescent="0.35">
      <c r="A284" s="46" t="s">
        <v>250</v>
      </c>
      <c r="B284" s="46" t="s">
        <v>833</v>
      </c>
      <c r="C284" s="46">
        <v>9721</v>
      </c>
      <c r="D284" s="46">
        <v>6959</v>
      </c>
      <c r="E284" s="46">
        <v>6737</v>
      </c>
      <c r="F284" s="46">
        <v>3957.2332975999998</v>
      </c>
      <c r="G284" s="46">
        <v>297305.32798</v>
      </c>
      <c r="H284" s="46">
        <v>13726.009091</v>
      </c>
      <c r="I284" s="118">
        <v>0.6584345479</v>
      </c>
      <c r="J284" s="46">
        <v>298225.17206999997</v>
      </c>
    </row>
    <row r="285" spans="1:10" x14ac:dyDescent="0.35">
      <c r="A285" s="46" t="s">
        <v>192</v>
      </c>
      <c r="B285" s="46" t="s">
        <v>834</v>
      </c>
      <c r="C285" s="46">
        <v>212906</v>
      </c>
      <c r="D285" s="46">
        <v>76285</v>
      </c>
      <c r="E285" s="46">
        <v>5828</v>
      </c>
      <c r="F285" s="46">
        <v>3292.1589961999998</v>
      </c>
      <c r="G285" s="46">
        <v>61460.710415000001</v>
      </c>
      <c r="H285" s="46">
        <v>11979.403945</v>
      </c>
      <c r="I285" s="118">
        <v>0.11971756629999999</v>
      </c>
      <c r="J285" s="46">
        <v>160605.73123</v>
      </c>
    </row>
    <row r="286" spans="1:10" x14ac:dyDescent="0.35">
      <c r="A286" s="46" t="s">
        <v>193</v>
      </c>
      <c r="B286" s="46" t="s">
        <v>835</v>
      </c>
      <c r="C286" s="46">
        <v>395869</v>
      </c>
      <c r="D286" s="46">
        <v>153000</v>
      </c>
      <c r="E286" s="46">
        <v>13129</v>
      </c>
      <c r="F286" s="46">
        <v>3997.7858983000001</v>
      </c>
      <c r="G286" s="46">
        <v>37021.559194000001</v>
      </c>
      <c r="H286" s="46">
        <v>17459.242531</v>
      </c>
      <c r="I286" s="118">
        <v>0.1449295404</v>
      </c>
      <c r="J286" s="46">
        <v>113368.083</v>
      </c>
    </row>
    <row r="287" spans="1:10" x14ac:dyDescent="0.35">
      <c r="A287" s="46" t="s">
        <v>201</v>
      </c>
      <c r="B287" s="46" t="s">
        <v>836</v>
      </c>
      <c r="C287" s="46">
        <v>248287</v>
      </c>
      <c r="D287" s="46">
        <v>99152</v>
      </c>
      <c r="E287" s="46">
        <v>7014</v>
      </c>
      <c r="F287" s="46">
        <v>3639.6176587</v>
      </c>
      <c r="G287" s="46">
        <v>59736.153159000001</v>
      </c>
      <c r="H287" s="46">
        <v>13998.022355999999</v>
      </c>
      <c r="I287" s="118">
        <v>8.4510319700000003E-2</v>
      </c>
      <c r="J287" s="46">
        <v>149858.83514000001</v>
      </c>
    </row>
    <row r="288" spans="1:10" x14ac:dyDescent="0.35">
      <c r="A288" s="46" t="s">
        <v>215</v>
      </c>
      <c r="B288" s="46" t="s">
        <v>837</v>
      </c>
      <c r="C288" s="46">
        <v>329771</v>
      </c>
      <c r="D288" s="46">
        <v>121885</v>
      </c>
      <c r="E288" s="46">
        <v>14122</v>
      </c>
      <c r="F288" s="46">
        <v>3410.2629003000002</v>
      </c>
      <c r="G288" s="46">
        <v>54236.970820000002</v>
      </c>
      <c r="H288" s="46">
        <v>15495.946631999999</v>
      </c>
      <c r="I288" s="118">
        <v>0.15408005220000001</v>
      </c>
      <c r="J288" s="46">
        <v>136953.06323999999</v>
      </c>
    </row>
    <row r="289" spans="1:10" x14ac:dyDescent="0.35">
      <c r="A289" s="46" t="s">
        <v>221</v>
      </c>
      <c r="B289" s="46" t="s">
        <v>838</v>
      </c>
      <c r="C289" s="46">
        <v>332336</v>
      </c>
      <c r="D289" s="46">
        <v>141271</v>
      </c>
      <c r="E289" s="46">
        <v>11204</v>
      </c>
      <c r="F289" s="46">
        <v>3769.9115566999999</v>
      </c>
      <c r="G289" s="46">
        <v>35692.518242999999</v>
      </c>
      <c r="H289" s="46">
        <v>15994.720342000001</v>
      </c>
      <c r="I289" s="118">
        <v>6.4772727299999999E-2</v>
      </c>
      <c r="J289" s="46">
        <v>126403.75122999999</v>
      </c>
    </row>
    <row r="290" spans="1:10" x14ac:dyDescent="0.35">
      <c r="A290" s="46" t="s">
        <v>231</v>
      </c>
      <c r="B290" s="46" t="s">
        <v>839</v>
      </c>
      <c r="C290" s="46">
        <v>270029</v>
      </c>
      <c r="D290" s="46">
        <v>105700</v>
      </c>
      <c r="E290" s="46">
        <v>24977</v>
      </c>
      <c r="F290" s="46">
        <v>3191.9220613000002</v>
      </c>
      <c r="G290" s="46">
        <v>51521.344982000002</v>
      </c>
      <c r="H290" s="46">
        <v>12653.630386000001</v>
      </c>
      <c r="I290" s="118">
        <v>0.28513783100000001</v>
      </c>
      <c r="J290" s="46">
        <v>147513.83399000001</v>
      </c>
    </row>
    <row r="291" spans="1:10" x14ac:dyDescent="0.35">
      <c r="A291" s="46" t="s">
        <v>262</v>
      </c>
      <c r="B291" s="46" t="s">
        <v>840</v>
      </c>
      <c r="C291" s="46">
        <v>386710</v>
      </c>
      <c r="D291" s="46">
        <v>158739</v>
      </c>
      <c r="E291" s="46">
        <v>12675</v>
      </c>
      <c r="F291" s="46">
        <v>3567.506296</v>
      </c>
      <c r="G291" s="46">
        <v>52876.257619000004</v>
      </c>
      <c r="H291" s="46">
        <v>15045.95019</v>
      </c>
      <c r="I291" s="118">
        <v>9.8938254399999995E-2</v>
      </c>
      <c r="J291" s="46">
        <v>132250.74038</v>
      </c>
    </row>
    <row r="292" spans="1:10" x14ac:dyDescent="0.35">
      <c r="A292" s="46" t="s">
        <v>276</v>
      </c>
      <c r="B292" s="46" t="s">
        <v>841</v>
      </c>
      <c r="C292" s="46">
        <v>341806</v>
      </c>
      <c r="D292" s="46">
        <v>137839</v>
      </c>
      <c r="E292" s="46">
        <v>12488</v>
      </c>
      <c r="F292" s="46">
        <v>3375.3783656000001</v>
      </c>
      <c r="G292" s="46">
        <v>71514.391371999998</v>
      </c>
      <c r="H292" s="46">
        <v>14512.358833</v>
      </c>
      <c r="I292" s="118">
        <v>0.1212758193</v>
      </c>
      <c r="J292" s="46">
        <v>149331.02767000001</v>
      </c>
    </row>
    <row r="293" spans="1:10" x14ac:dyDescent="0.35">
      <c r="A293" s="46" t="s">
        <v>294</v>
      </c>
      <c r="B293" s="46" t="s">
        <v>842</v>
      </c>
      <c r="C293" s="46">
        <v>333794</v>
      </c>
      <c r="D293" s="46">
        <v>126760</v>
      </c>
      <c r="E293" s="46">
        <v>9331</v>
      </c>
      <c r="F293" s="46">
        <v>3724.2965175999998</v>
      </c>
      <c r="G293" s="46">
        <v>56412.687446999997</v>
      </c>
      <c r="H293" s="46">
        <v>14842.717784</v>
      </c>
      <c r="I293" s="118">
        <v>0.1231875949</v>
      </c>
      <c r="J293" s="46">
        <v>130283.9445</v>
      </c>
    </row>
    <row r="294" spans="1:10" x14ac:dyDescent="0.35">
      <c r="A294" s="46" t="s">
        <v>314</v>
      </c>
      <c r="B294" s="46" t="s">
        <v>843</v>
      </c>
      <c r="C294" s="46">
        <v>287942</v>
      </c>
      <c r="D294" s="46">
        <v>118058</v>
      </c>
      <c r="E294" s="46">
        <v>9483</v>
      </c>
      <c r="F294" s="46">
        <v>3110.9934939999998</v>
      </c>
      <c r="G294" s="46">
        <v>47826.537240999998</v>
      </c>
      <c r="H294" s="46">
        <v>12675.277247</v>
      </c>
      <c r="I294" s="118">
        <v>0.20584795319999999</v>
      </c>
      <c r="J294" s="46">
        <v>161495.06417</v>
      </c>
    </row>
    <row r="295" spans="1:10" x14ac:dyDescent="0.35">
      <c r="A295" s="46" t="s">
        <v>317</v>
      </c>
      <c r="B295" s="46" t="s">
        <v>844</v>
      </c>
      <c r="C295" s="46">
        <v>281120</v>
      </c>
      <c r="D295" s="46">
        <v>112128</v>
      </c>
      <c r="E295" s="46">
        <v>16563</v>
      </c>
      <c r="F295" s="46">
        <v>3018.0264634999999</v>
      </c>
      <c r="G295" s="46">
        <v>34044.630996</v>
      </c>
      <c r="H295" s="46">
        <v>11123.267288999999</v>
      </c>
      <c r="I295" s="118">
        <v>0.19814397219999999</v>
      </c>
      <c r="J295" s="46">
        <v>159921.93676000001</v>
      </c>
    </row>
    <row r="296" spans="1:10" x14ac:dyDescent="0.35">
      <c r="A296" s="46" t="s">
        <v>320</v>
      </c>
      <c r="B296" s="46" t="s">
        <v>845</v>
      </c>
      <c r="C296" s="46">
        <v>185143</v>
      </c>
      <c r="D296" s="46">
        <v>88644</v>
      </c>
      <c r="E296" s="46">
        <v>13472</v>
      </c>
      <c r="F296" s="46">
        <v>3167.9785133999999</v>
      </c>
      <c r="G296" s="46">
        <v>49551.567194000003</v>
      </c>
      <c r="H296" s="46">
        <v>12235.724926999999</v>
      </c>
      <c r="I296" s="118">
        <v>0.16395193590000001</v>
      </c>
      <c r="J296" s="46">
        <v>157207.50988</v>
      </c>
    </row>
    <row r="297" spans="1:10" x14ac:dyDescent="0.35">
      <c r="A297" s="46" t="s">
        <v>322</v>
      </c>
      <c r="B297" s="46" t="s">
        <v>846</v>
      </c>
      <c r="C297" s="46">
        <v>268647</v>
      </c>
      <c r="D297" s="46">
        <v>109874</v>
      </c>
      <c r="E297" s="46">
        <v>9773</v>
      </c>
      <c r="F297" s="46">
        <v>3165.5604047000002</v>
      </c>
      <c r="G297" s="46">
        <v>44370.259606</v>
      </c>
      <c r="H297" s="46">
        <v>13604.899068999999</v>
      </c>
      <c r="I297" s="118">
        <v>0.1161634589</v>
      </c>
      <c r="J297" s="46">
        <v>132695.65216999999</v>
      </c>
    </row>
    <row r="298" spans="1:10" x14ac:dyDescent="0.35">
      <c r="A298" s="46" t="s">
        <v>325</v>
      </c>
      <c r="B298" s="46" t="s">
        <v>847</v>
      </c>
      <c r="C298" s="46">
        <v>251160</v>
      </c>
      <c r="D298" s="46">
        <v>92364</v>
      </c>
      <c r="E298" s="46">
        <v>6542</v>
      </c>
      <c r="F298" s="46">
        <v>3714.1461012</v>
      </c>
      <c r="G298" s="46">
        <v>31541.719078999999</v>
      </c>
      <c r="H298" s="46">
        <v>17531.129241999999</v>
      </c>
      <c r="I298" s="118">
        <v>8.6803677699999998E-2</v>
      </c>
      <c r="J298" s="46">
        <v>124954.05138</v>
      </c>
    </row>
    <row r="299" spans="1:10" x14ac:dyDescent="0.35">
      <c r="A299" s="46" t="s">
        <v>330</v>
      </c>
      <c r="B299" s="46" t="s">
        <v>848</v>
      </c>
      <c r="C299" s="46">
        <v>259552</v>
      </c>
      <c r="D299" s="46">
        <v>104927</v>
      </c>
      <c r="E299" s="46">
        <v>7662</v>
      </c>
      <c r="F299" s="46">
        <v>3703.4447196000001</v>
      </c>
      <c r="G299" s="46">
        <v>49369.609538999997</v>
      </c>
      <c r="H299" s="46">
        <v>14239.948161</v>
      </c>
      <c r="I299" s="118">
        <v>6.7264957299999997E-2</v>
      </c>
      <c r="J299" s="46">
        <v>133412.05533999999</v>
      </c>
    </row>
    <row r="300" spans="1:10" x14ac:dyDescent="0.35">
      <c r="A300" s="46" t="s">
        <v>335</v>
      </c>
      <c r="B300" s="46" t="s">
        <v>849</v>
      </c>
      <c r="C300" s="46">
        <v>306870</v>
      </c>
      <c r="D300" s="46">
        <v>113476</v>
      </c>
      <c r="E300" s="46">
        <v>8695</v>
      </c>
      <c r="F300" s="46">
        <v>3703.8836440999999</v>
      </c>
      <c r="G300" s="46">
        <v>108732.59806</v>
      </c>
      <c r="H300" s="46">
        <v>15091.778125000001</v>
      </c>
      <c r="I300" s="118">
        <v>0.1118588319</v>
      </c>
      <c r="J300" s="46">
        <v>164250.98814</v>
      </c>
    </row>
    <row r="301" spans="1:10" x14ac:dyDescent="0.35">
      <c r="A301" s="46" t="s">
        <v>338</v>
      </c>
      <c r="B301" s="46" t="s">
        <v>850</v>
      </c>
      <c r="C301" s="46">
        <v>271523</v>
      </c>
      <c r="D301" s="46">
        <v>104489</v>
      </c>
      <c r="E301" s="46">
        <v>8798</v>
      </c>
      <c r="F301" s="46">
        <v>3610.0558848999999</v>
      </c>
      <c r="G301" s="46">
        <v>99988.622281000004</v>
      </c>
      <c r="H301" s="46">
        <v>14434.788542</v>
      </c>
      <c r="I301" s="118">
        <v>0.1797341553</v>
      </c>
      <c r="J301" s="46">
        <v>166526.67984</v>
      </c>
    </row>
    <row r="302" spans="1:10" x14ac:dyDescent="0.35">
      <c r="A302" s="46" t="s">
        <v>346</v>
      </c>
      <c r="B302" s="46" t="s">
        <v>851</v>
      </c>
      <c r="C302" s="46">
        <v>242467</v>
      </c>
      <c r="D302" s="46">
        <v>105672</v>
      </c>
      <c r="E302" s="46">
        <v>17814</v>
      </c>
      <c r="F302" s="46">
        <v>2900.1374412999999</v>
      </c>
      <c r="G302" s="46">
        <v>42601.907318999998</v>
      </c>
      <c r="H302" s="46">
        <v>10777.733835000001</v>
      </c>
      <c r="I302" s="118">
        <v>0.197464995</v>
      </c>
      <c r="J302" s="46">
        <v>168132.41107</v>
      </c>
    </row>
    <row r="303" spans="1:10" x14ac:dyDescent="0.35">
      <c r="A303" s="46" t="s">
        <v>347</v>
      </c>
      <c r="B303" s="46" t="s">
        <v>852</v>
      </c>
      <c r="C303" s="46">
        <v>156129</v>
      </c>
      <c r="D303" s="46">
        <v>87901</v>
      </c>
      <c r="E303" s="46">
        <v>18818</v>
      </c>
      <c r="F303" s="46">
        <v>4016.5704669000002</v>
      </c>
      <c r="G303" s="46">
        <v>49377.586264999998</v>
      </c>
      <c r="H303" s="46">
        <v>13219.095925</v>
      </c>
      <c r="I303" s="118">
        <v>0.22046882009999999</v>
      </c>
      <c r="J303" s="46">
        <v>131875.98814</v>
      </c>
    </row>
    <row r="304" spans="1:10" x14ac:dyDescent="0.35">
      <c r="A304" s="46" t="s">
        <v>351</v>
      </c>
      <c r="B304" s="46" t="s">
        <v>853</v>
      </c>
      <c r="C304" s="46">
        <v>177507</v>
      </c>
      <c r="D304" s="46">
        <v>67801</v>
      </c>
      <c r="E304" s="46">
        <v>6352</v>
      </c>
      <c r="F304" s="46">
        <v>3786.1331396</v>
      </c>
      <c r="G304" s="46">
        <v>51897.067379</v>
      </c>
      <c r="H304" s="46">
        <v>15155.583135999999</v>
      </c>
      <c r="I304" s="118">
        <v>0.1022861357</v>
      </c>
      <c r="J304" s="46">
        <v>134161.89535999999</v>
      </c>
    </row>
    <row r="305" spans="1:10" x14ac:dyDescent="0.35">
      <c r="A305" s="46" t="s">
        <v>354</v>
      </c>
      <c r="B305" s="46" t="s">
        <v>854</v>
      </c>
      <c r="C305" s="46">
        <v>326034</v>
      </c>
      <c r="D305" s="46">
        <v>143290</v>
      </c>
      <c r="E305" s="46">
        <v>17835</v>
      </c>
      <c r="F305" s="46">
        <v>2971.1329246999999</v>
      </c>
      <c r="G305" s="46">
        <v>33897.804558999997</v>
      </c>
      <c r="H305" s="46">
        <v>12020.607158000001</v>
      </c>
      <c r="I305" s="118">
        <v>0.15639542980000001</v>
      </c>
      <c r="J305" s="46">
        <v>153858.86098999999</v>
      </c>
    </row>
    <row r="306" spans="1:10" x14ac:dyDescent="0.35">
      <c r="A306" s="46" t="s">
        <v>359</v>
      </c>
      <c r="B306" s="46" t="s">
        <v>855</v>
      </c>
      <c r="C306" s="46">
        <v>305842</v>
      </c>
      <c r="D306" s="46">
        <v>128955.00000000001</v>
      </c>
      <c r="E306" s="46">
        <v>12088</v>
      </c>
      <c r="F306" s="46">
        <v>3104.1859634000002</v>
      </c>
      <c r="G306" s="46">
        <v>23684.422537999999</v>
      </c>
      <c r="H306" s="46">
        <v>12581.759564</v>
      </c>
      <c r="I306" s="118">
        <v>0.14396932370000001</v>
      </c>
      <c r="J306" s="46">
        <v>138542.94175999999</v>
      </c>
    </row>
    <row r="307" spans="1:10" x14ac:dyDescent="0.35">
      <c r="A307" s="46" t="s">
        <v>373</v>
      </c>
      <c r="B307" s="46" t="s">
        <v>856</v>
      </c>
      <c r="C307" s="46">
        <v>206548</v>
      </c>
      <c r="D307" s="46">
        <v>85009</v>
      </c>
      <c r="E307" s="46">
        <v>7576</v>
      </c>
      <c r="F307" s="46">
        <v>3592.0587489</v>
      </c>
      <c r="G307" s="46">
        <v>65881.161800000002</v>
      </c>
      <c r="H307" s="46">
        <v>14421.229357</v>
      </c>
      <c r="I307" s="118">
        <v>8.9903620099999998E-2</v>
      </c>
      <c r="J307" s="46">
        <v>125560.71076</v>
      </c>
    </row>
    <row r="308" spans="1:10" x14ac:dyDescent="0.35">
      <c r="A308" s="46" t="s">
        <v>389</v>
      </c>
      <c r="B308" s="46" t="s">
        <v>857</v>
      </c>
      <c r="C308" s="46">
        <v>353134</v>
      </c>
      <c r="D308" s="46">
        <v>118808</v>
      </c>
      <c r="E308" s="46">
        <v>10471</v>
      </c>
      <c r="F308" s="46">
        <v>3139.8906066</v>
      </c>
      <c r="G308" s="46">
        <v>94196.809871999998</v>
      </c>
      <c r="H308" s="46">
        <v>12265.533379</v>
      </c>
      <c r="I308" s="118">
        <v>0.20949046739999999</v>
      </c>
      <c r="J308" s="46">
        <v>155849.3083</v>
      </c>
    </row>
    <row r="309" spans="1:10" x14ac:dyDescent="0.35">
      <c r="A309" s="46" t="s">
        <v>422</v>
      </c>
      <c r="B309" s="46" t="s">
        <v>858</v>
      </c>
      <c r="C309" s="46">
        <v>305222</v>
      </c>
      <c r="D309" s="46">
        <v>104291</v>
      </c>
      <c r="E309" s="46">
        <v>8267</v>
      </c>
      <c r="F309" s="46">
        <v>3685.1100449</v>
      </c>
      <c r="G309" s="46">
        <v>30543.629798000002</v>
      </c>
      <c r="H309" s="46">
        <v>15778.030414999999</v>
      </c>
      <c r="I309" s="118">
        <v>9.0706532100000001E-2</v>
      </c>
      <c r="J309" s="46">
        <v>144762.84585000001</v>
      </c>
    </row>
    <row r="310" spans="1:10" x14ac:dyDescent="0.35">
      <c r="A310" s="46" t="s">
        <v>429</v>
      </c>
      <c r="B310" s="46" t="s">
        <v>859</v>
      </c>
      <c r="C310" s="46">
        <v>198019</v>
      </c>
      <c r="D310" s="46">
        <v>85130</v>
      </c>
      <c r="E310" s="46">
        <v>8513</v>
      </c>
      <c r="F310" s="46">
        <v>3906.6403042000002</v>
      </c>
      <c r="G310" s="46">
        <v>35624.529322000002</v>
      </c>
      <c r="H310" s="46">
        <v>15620.274205</v>
      </c>
      <c r="I310" s="118">
        <v>7.3847423699999998E-2</v>
      </c>
      <c r="J310" s="46">
        <v>120056.32411</v>
      </c>
    </row>
    <row r="311" spans="1:10" x14ac:dyDescent="0.35">
      <c r="A311" s="46" t="s">
        <v>474</v>
      </c>
      <c r="B311" s="46" t="s">
        <v>860</v>
      </c>
      <c r="C311" s="46">
        <v>318830</v>
      </c>
      <c r="D311" s="46">
        <v>140205</v>
      </c>
      <c r="E311" s="46">
        <v>17666</v>
      </c>
      <c r="F311" s="46">
        <v>3132.3079008</v>
      </c>
      <c r="G311" s="46">
        <v>58952.516753000004</v>
      </c>
      <c r="H311" s="46">
        <v>10732.768943999999</v>
      </c>
      <c r="I311" s="118">
        <v>0.27999153380000003</v>
      </c>
      <c r="J311" s="46">
        <v>167056.26850999999</v>
      </c>
    </row>
    <row r="312" spans="1:10" x14ac:dyDescent="0.35">
      <c r="A312" s="46" t="s">
        <v>489</v>
      </c>
      <c r="B312" s="46" t="s">
        <v>861</v>
      </c>
      <c r="C312" s="46">
        <v>206349</v>
      </c>
      <c r="D312" s="46">
        <v>84406</v>
      </c>
      <c r="E312" s="46">
        <v>6407</v>
      </c>
      <c r="F312" s="46">
        <v>3723.8422206</v>
      </c>
      <c r="G312" s="46">
        <v>54267.021289999997</v>
      </c>
      <c r="H312" s="46">
        <v>14775.490975000001</v>
      </c>
      <c r="I312" s="118">
        <v>0.1307241874</v>
      </c>
      <c r="J312" s="46">
        <v>128320.33564</v>
      </c>
    </row>
    <row r="313" spans="1:10" x14ac:dyDescent="0.35">
      <c r="A313" s="46" t="s">
        <v>508</v>
      </c>
      <c r="B313" s="46" t="s">
        <v>862</v>
      </c>
      <c r="C313" s="46">
        <v>324745</v>
      </c>
      <c r="D313" s="46">
        <v>130639.00000000001</v>
      </c>
      <c r="E313" s="46">
        <v>17200</v>
      </c>
      <c r="F313" s="46">
        <v>3205.3964492999999</v>
      </c>
      <c r="G313" s="46">
        <v>131096.97236000001</v>
      </c>
      <c r="H313" s="46">
        <v>9536.9418996000004</v>
      </c>
      <c r="I313" s="118">
        <v>0.41066615909999998</v>
      </c>
      <c r="J313" s="46">
        <v>207919.96046999999</v>
      </c>
    </row>
    <row r="314" spans="1:10" x14ac:dyDescent="0.35">
      <c r="A314" s="46" t="s">
        <v>516</v>
      </c>
      <c r="B314" s="46" t="s">
        <v>863</v>
      </c>
      <c r="C314" s="46">
        <v>276983</v>
      </c>
      <c r="D314" s="46">
        <v>104356</v>
      </c>
      <c r="E314" s="46">
        <v>9157</v>
      </c>
      <c r="F314" s="46">
        <v>3215.560837</v>
      </c>
      <c r="G314" s="46">
        <v>34898.944470000002</v>
      </c>
      <c r="H314" s="46">
        <v>13330.342413</v>
      </c>
      <c r="I314" s="118">
        <v>0.10466400150000001</v>
      </c>
      <c r="J314" s="46">
        <v>136861.66008</v>
      </c>
    </row>
    <row r="315" spans="1:10" x14ac:dyDescent="0.35">
      <c r="A315" s="46" t="s">
        <v>517</v>
      </c>
      <c r="B315" s="46" t="s">
        <v>864</v>
      </c>
      <c r="C315" s="46">
        <v>329677</v>
      </c>
      <c r="D315" s="46">
        <v>148585</v>
      </c>
      <c r="E315" s="46">
        <v>16239</v>
      </c>
      <c r="F315" s="46">
        <v>3304.3152912999999</v>
      </c>
      <c r="G315" s="46">
        <v>30644.980772999999</v>
      </c>
      <c r="H315" s="46">
        <v>13082.632202999999</v>
      </c>
      <c r="I315" s="118">
        <v>0.17325176019999999</v>
      </c>
      <c r="J315" s="46">
        <v>135768.50938</v>
      </c>
    </row>
    <row r="316" spans="1:10" x14ac:dyDescent="0.35">
      <c r="A316" s="46" t="s">
        <v>533</v>
      </c>
      <c r="B316" s="46" t="s">
        <v>865</v>
      </c>
      <c r="C316" s="46">
        <v>261317</v>
      </c>
      <c r="D316" s="46">
        <v>125124</v>
      </c>
      <c r="E316" s="46">
        <v>38949</v>
      </c>
      <c r="F316" s="46">
        <v>3817.3426442999998</v>
      </c>
      <c r="G316" s="46">
        <v>77720.557096000004</v>
      </c>
      <c r="H316" s="46">
        <v>11708.936699</v>
      </c>
      <c r="I316" s="118">
        <v>0.30927438350000003</v>
      </c>
      <c r="J316" s="46">
        <v>177646.24505999999</v>
      </c>
    </row>
    <row r="317" spans="1:10" x14ac:dyDescent="0.35">
      <c r="A317" s="46" t="s">
        <v>251</v>
      </c>
      <c r="B317" s="46" t="s">
        <v>866</v>
      </c>
      <c r="C317" s="46">
        <v>51540</v>
      </c>
      <c r="D317" s="46">
        <v>25742</v>
      </c>
      <c r="E317" s="46">
        <v>1440</v>
      </c>
      <c r="F317" s="46">
        <v>3218.2267164</v>
      </c>
      <c r="G317" s="46">
        <v>149945.40330000001</v>
      </c>
      <c r="H317" s="46">
        <v>13250.947827</v>
      </c>
      <c r="I317" s="118">
        <v>2.5466581700000001E-2</v>
      </c>
      <c r="J317" s="46">
        <v>163774.48071</v>
      </c>
    </row>
    <row r="318" spans="1:10" x14ac:dyDescent="0.35">
      <c r="A318" s="46" t="s">
        <v>274</v>
      </c>
      <c r="B318" s="46" t="s">
        <v>867</v>
      </c>
      <c r="C318" s="46">
        <v>148860</v>
      </c>
      <c r="D318" s="46">
        <v>81967</v>
      </c>
      <c r="E318" s="46">
        <v>10761</v>
      </c>
      <c r="F318" s="46">
        <v>3750.1096524</v>
      </c>
      <c r="G318" s="46">
        <v>47742.914367999998</v>
      </c>
      <c r="H318" s="46">
        <v>13814.936013</v>
      </c>
      <c r="I318" s="118">
        <v>0.3487521354</v>
      </c>
      <c r="J318" s="46">
        <v>146221.56281</v>
      </c>
    </row>
    <row r="319" spans="1:10" x14ac:dyDescent="0.35">
      <c r="A319" s="46" t="s">
        <v>277</v>
      </c>
      <c r="B319" s="46" t="s">
        <v>868</v>
      </c>
      <c r="C319" s="46">
        <v>122010</v>
      </c>
      <c r="D319" s="46">
        <v>59306</v>
      </c>
      <c r="E319" s="46">
        <v>4374</v>
      </c>
      <c r="F319" s="46">
        <v>3089.1516897000001</v>
      </c>
      <c r="G319" s="46">
        <v>53391.287423000002</v>
      </c>
      <c r="H319" s="46">
        <v>13884.163595</v>
      </c>
      <c r="I319" s="118">
        <v>9.4136878000000007E-3</v>
      </c>
      <c r="J319" s="46">
        <v>163580.61324999999</v>
      </c>
    </row>
    <row r="320" spans="1:10" x14ac:dyDescent="0.35">
      <c r="A320" s="46" t="s">
        <v>284</v>
      </c>
      <c r="B320" s="46" t="s">
        <v>869</v>
      </c>
      <c r="C320" s="46">
        <v>107090</v>
      </c>
      <c r="D320" s="46">
        <v>52405</v>
      </c>
      <c r="E320" s="46">
        <v>3699</v>
      </c>
      <c r="F320" s="46">
        <v>3543.3027830000001</v>
      </c>
      <c r="G320" s="46">
        <v>75994.595222999997</v>
      </c>
      <c r="H320" s="46">
        <v>13692.408266</v>
      </c>
      <c r="I320" s="118">
        <v>8.8153424499999994E-2</v>
      </c>
      <c r="J320" s="46">
        <v>153308.11077999999</v>
      </c>
    </row>
    <row r="321" spans="1:10" x14ac:dyDescent="0.35">
      <c r="A321" s="46" t="s">
        <v>286</v>
      </c>
      <c r="B321" s="46" t="s">
        <v>870</v>
      </c>
      <c r="C321" s="46">
        <v>95530</v>
      </c>
      <c r="D321" s="46">
        <v>41184</v>
      </c>
      <c r="E321" s="46">
        <v>1875</v>
      </c>
      <c r="F321" s="46">
        <v>3614.4034486</v>
      </c>
      <c r="G321" s="46">
        <v>39648.015647</v>
      </c>
      <c r="H321" s="46">
        <v>18333.802928000001</v>
      </c>
      <c r="I321" s="118">
        <v>7.5282755100000001E-2</v>
      </c>
      <c r="J321" s="46">
        <v>118914.93571000001</v>
      </c>
    </row>
    <row r="322" spans="1:10" x14ac:dyDescent="0.35">
      <c r="A322" s="46" t="s">
        <v>383</v>
      </c>
      <c r="B322" s="46" t="s">
        <v>871</v>
      </c>
      <c r="C322" s="46">
        <v>26720</v>
      </c>
      <c r="D322" s="46">
        <v>18569</v>
      </c>
      <c r="E322" s="46">
        <v>2074</v>
      </c>
      <c r="F322" s="46">
        <v>4613.4439865000004</v>
      </c>
      <c r="G322" s="46">
        <v>32652.360130000001</v>
      </c>
      <c r="H322" s="46">
        <v>11001.565517000001</v>
      </c>
      <c r="I322" s="118">
        <v>0.86694773160000005</v>
      </c>
      <c r="J322" s="46">
        <v>149560.83085999999</v>
      </c>
    </row>
    <row r="323" spans="1:10" x14ac:dyDescent="0.35">
      <c r="A323" s="46" t="s">
        <v>299</v>
      </c>
      <c r="B323" s="46" t="s">
        <v>872</v>
      </c>
      <c r="C323" s="46">
        <v>160890</v>
      </c>
      <c r="D323" s="46">
        <v>80476</v>
      </c>
      <c r="E323" s="46">
        <v>4715</v>
      </c>
      <c r="F323" s="46">
        <v>3257.1331540000001</v>
      </c>
      <c r="G323" s="46">
        <v>86154.239369000003</v>
      </c>
      <c r="H323" s="46">
        <v>13892.274087</v>
      </c>
      <c r="I323" s="118">
        <v>6.39820324E-2</v>
      </c>
      <c r="J323" s="46">
        <v>164804.64885999999</v>
      </c>
    </row>
    <row r="324" spans="1:10" x14ac:dyDescent="0.35">
      <c r="A324" s="46" t="s">
        <v>334</v>
      </c>
      <c r="B324" s="46" t="s">
        <v>873</v>
      </c>
      <c r="C324" s="46">
        <v>235830</v>
      </c>
      <c r="D324" s="46">
        <v>141745</v>
      </c>
      <c r="E324" s="46">
        <v>16535</v>
      </c>
      <c r="F324" s="46">
        <v>4490.1647946000003</v>
      </c>
      <c r="G324" s="46">
        <v>50804.727625</v>
      </c>
      <c r="H324" s="46">
        <v>14253.398134999999</v>
      </c>
      <c r="I324" s="118">
        <v>0.58727012769999998</v>
      </c>
      <c r="J324" s="46">
        <v>152851.13748999999</v>
      </c>
    </row>
    <row r="325" spans="1:10" x14ac:dyDescent="0.35">
      <c r="A325" s="46" t="s">
        <v>341</v>
      </c>
      <c r="B325" s="46" t="s">
        <v>874</v>
      </c>
      <c r="C325" s="46">
        <v>77800</v>
      </c>
      <c r="D325" s="46">
        <v>42164</v>
      </c>
      <c r="E325" s="46">
        <v>2657</v>
      </c>
      <c r="F325" s="46">
        <v>2981.562128</v>
      </c>
      <c r="G325" s="46">
        <v>63188.009973</v>
      </c>
      <c r="H325" s="46">
        <v>14086.535105000001</v>
      </c>
      <c r="I325" s="118">
        <v>7.1011791000000005E-2</v>
      </c>
      <c r="J325" s="46">
        <v>144950.54402</v>
      </c>
    </row>
    <row r="326" spans="1:10" x14ac:dyDescent="0.35">
      <c r="A326" s="46" t="s">
        <v>378</v>
      </c>
      <c r="B326" s="46" t="s">
        <v>875</v>
      </c>
      <c r="C326" s="46">
        <v>92460</v>
      </c>
      <c r="D326" s="46">
        <v>41819</v>
      </c>
      <c r="E326" s="46">
        <v>2776</v>
      </c>
      <c r="F326" s="46">
        <v>3294.3452035</v>
      </c>
      <c r="G326" s="46">
        <v>72597.523075000005</v>
      </c>
      <c r="H326" s="46">
        <v>13551.415360000001</v>
      </c>
      <c r="I326" s="118">
        <v>2.9557804E-2</v>
      </c>
      <c r="J326" s="46">
        <v>158826.40950000001</v>
      </c>
    </row>
    <row r="327" spans="1:10" x14ac:dyDescent="0.35">
      <c r="A327" s="46" t="s">
        <v>382</v>
      </c>
      <c r="B327" s="46" t="s">
        <v>876</v>
      </c>
      <c r="C327" s="46">
        <v>95820</v>
      </c>
      <c r="D327" s="46">
        <v>48050</v>
      </c>
      <c r="E327" s="46">
        <v>4701</v>
      </c>
      <c r="F327" s="46">
        <v>3721.9551212000001</v>
      </c>
      <c r="G327" s="46">
        <v>62970.968713000002</v>
      </c>
      <c r="H327" s="46">
        <v>14604.446421000001</v>
      </c>
      <c r="I327" s="118">
        <v>0.26395229669999998</v>
      </c>
      <c r="J327" s="46">
        <v>194739.36696000001</v>
      </c>
    </row>
    <row r="328" spans="1:10" x14ac:dyDescent="0.35">
      <c r="A328" s="46" t="s">
        <v>391</v>
      </c>
      <c r="B328" s="46" t="s">
        <v>877</v>
      </c>
      <c r="C328" s="46">
        <v>134740</v>
      </c>
      <c r="D328" s="46">
        <v>73383</v>
      </c>
      <c r="E328" s="46">
        <v>4994</v>
      </c>
      <c r="F328" s="46">
        <v>3181.3317324999998</v>
      </c>
      <c r="G328" s="46">
        <v>85845.092115000007</v>
      </c>
      <c r="H328" s="46">
        <v>13057.325212</v>
      </c>
      <c r="I328" s="118">
        <v>6.0838737300000001E-2</v>
      </c>
      <c r="J328" s="46">
        <v>156828.88229000001</v>
      </c>
    </row>
    <row r="329" spans="1:10" x14ac:dyDescent="0.35">
      <c r="A329" s="46" t="s">
        <v>411</v>
      </c>
      <c r="B329" s="46" t="s">
        <v>878</v>
      </c>
      <c r="C329" s="46">
        <v>22270</v>
      </c>
      <c r="D329" s="46">
        <v>14613</v>
      </c>
      <c r="E329" s="46">
        <v>2320</v>
      </c>
      <c r="F329" s="46">
        <v>5495.6605729000003</v>
      </c>
      <c r="G329" s="46">
        <v>25852.784119</v>
      </c>
      <c r="H329" s="46" t="s">
        <v>601</v>
      </c>
      <c r="I329" s="118">
        <v>1</v>
      </c>
      <c r="J329" s="46" t="s">
        <v>601</v>
      </c>
    </row>
    <row r="330" spans="1:10" x14ac:dyDescent="0.35">
      <c r="A330" s="46" t="s">
        <v>445</v>
      </c>
      <c r="B330" s="46" t="s">
        <v>879</v>
      </c>
      <c r="C330" s="46">
        <v>115510</v>
      </c>
      <c r="D330" s="46">
        <v>65110</v>
      </c>
      <c r="E330" s="46">
        <v>7829</v>
      </c>
      <c r="F330" s="46">
        <v>3663.0838518999999</v>
      </c>
      <c r="G330" s="46">
        <v>39084.655580999999</v>
      </c>
      <c r="H330" s="46">
        <v>13976.807736000001</v>
      </c>
      <c r="I330" s="118">
        <v>0.2992183464</v>
      </c>
      <c r="J330" s="46">
        <v>139074.18398</v>
      </c>
    </row>
    <row r="331" spans="1:10" x14ac:dyDescent="0.35">
      <c r="A331" s="46" t="s">
        <v>451</v>
      </c>
      <c r="B331" s="46" t="s">
        <v>880</v>
      </c>
      <c r="C331" s="46">
        <v>22920</v>
      </c>
      <c r="D331" s="46">
        <v>17357</v>
      </c>
      <c r="E331" s="46">
        <v>1913</v>
      </c>
      <c r="F331" s="46">
        <v>5488.9935621000004</v>
      </c>
      <c r="G331" s="46">
        <v>44206.745715999998</v>
      </c>
      <c r="H331" s="46" t="s">
        <v>601</v>
      </c>
      <c r="I331" s="118">
        <v>1</v>
      </c>
      <c r="J331" s="46" t="s">
        <v>601</v>
      </c>
    </row>
    <row r="332" spans="1:10" x14ac:dyDescent="0.35">
      <c r="A332" s="46" t="s">
        <v>456</v>
      </c>
      <c r="B332" s="46" t="s">
        <v>881</v>
      </c>
      <c r="C332" s="46">
        <v>112610</v>
      </c>
      <c r="D332" s="46">
        <v>58825</v>
      </c>
      <c r="E332" s="46">
        <v>5276</v>
      </c>
      <c r="F332" s="46">
        <v>3274.7829267000002</v>
      </c>
      <c r="G332" s="46">
        <v>50839.198264999999</v>
      </c>
      <c r="H332" s="46">
        <v>14527.982829</v>
      </c>
      <c r="I332" s="118">
        <v>9.4202791499999994E-2</v>
      </c>
      <c r="J332" s="46">
        <v>170166.66667000001</v>
      </c>
    </row>
    <row r="333" spans="1:10" x14ac:dyDescent="0.35">
      <c r="A333" s="46" t="s">
        <v>464</v>
      </c>
      <c r="B333" s="46" t="s">
        <v>882</v>
      </c>
      <c r="C333" s="46">
        <v>320530</v>
      </c>
      <c r="D333" s="46">
        <v>161434</v>
      </c>
      <c r="E333" s="46">
        <v>10416</v>
      </c>
      <c r="F333" s="46">
        <v>3436.8313969999999</v>
      </c>
      <c r="G333" s="46">
        <v>54328.595526999998</v>
      </c>
      <c r="H333" s="46">
        <v>14853.650455999999</v>
      </c>
      <c r="I333" s="118">
        <v>0.1162874019</v>
      </c>
      <c r="J333" s="46">
        <v>152221.56281</v>
      </c>
    </row>
    <row r="334" spans="1:10" x14ac:dyDescent="0.35">
      <c r="A334" s="46" t="s">
        <v>481</v>
      </c>
      <c r="B334" s="46" t="s">
        <v>883</v>
      </c>
      <c r="C334" s="46">
        <v>94210</v>
      </c>
      <c r="D334" s="46">
        <v>44595</v>
      </c>
      <c r="E334" s="46">
        <v>4673</v>
      </c>
      <c r="F334" s="46">
        <v>3854.9642014000001</v>
      </c>
      <c r="G334" s="46">
        <v>58125.594378000002</v>
      </c>
      <c r="H334" s="46">
        <v>15430.402603</v>
      </c>
      <c r="I334" s="118">
        <v>0.1676569956</v>
      </c>
      <c r="J334" s="46">
        <v>144170.12859000001</v>
      </c>
    </row>
    <row r="335" spans="1:10" x14ac:dyDescent="0.35">
      <c r="A335" s="46" t="s">
        <v>181</v>
      </c>
      <c r="B335" s="46" t="s">
        <v>884</v>
      </c>
      <c r="C335" s="46">
        <v>228670</v>
      </c>
      <c r="D335" s="46">
        <v>126534</v>
      </c>
      <c r="E335" s="46">
        <v>8761</v>
      </c>
      <c r="F335" s="46">
        <v>2947.3726526999999</v>
      </c>
      <c r="G335" s="46">
        <v>79922.226939999993</v>
      </c>
      <c r="H335" s="46">
        <v>13526.617797000001</v>
      </c>
      <c r="I335" s="118">
        <v>5.9362286E-2</v>
      </c>
      <c r="J335" s="46">
        <v>175667.65578999999</v>
      </c>
    </row>
    <row r="336" spans="1:10" x14ac:dyDescent="0.35">
      <c r="A336" s="46" t="s">
        <v>182</v>
      </c>
      <c r="B336" s="46" t="s">
        <v>885</v>
      </c>
      <c r="C336" s="46">
        <v>261210</v>
      </c>
      <c r="D336" s="46">
        <v>126491</v>
      </c>
      <c r="E336" s="46">
        <v>13521</v>
      </c>
      <c r="F336" s="46">
        <v>4231.6547301999999</v>
      </c>
      <c r="G336" s="46">
        <v>48642.506638999999</v>
      </c>
      <c r="H336" s="46">
        <v>15807.961998999999</v>
      </c>
      <c r="I336" s="118">
        <v>0.39026735270000001</v>
      </c>
      <c r="J336" s="46">
        <v>148632.54204</v>
      </c>
    </row>
    <row r="337" spans="1:10" x14ac:dyDescent="0.35">
      <c r="A337" s="46" t="s">
        <v>187</v>
      </c>
      <c r="B337" s="46" t="s">
        <v>886</v>
      </c>
      <c r="C337" s="46">
        <v>85870</v>
      </c>
      <c r="D337" s="46">
        <v>58761</v>
      </c>
      <c r="E337" s="46">
        <v>7191</v>
      </c>
      <c r="F337" s="46">
        <v>4453.2462911000002</v>
      </c>
      <c r="G337" s="46">
        <v>33453.810805000001</v>
      </c>
      <c r="H337" s="46">
        <v>15728.895591</v>
      </c>
      <c r="I337" s="118">
        <v>0.49346120259999998</v>
      </c>
      <c r="J337" s="46">
        <v>129847.67557000001</v>
      </c>
    </row>
    <row r="338" spans="1:10" x14ac:dyDescent="0.35">
      <c r="A338" s="46" t="s">
        <v>249</v>
      </c>
      <c r="B338" s="46" t="s">
        <v>887</v>
      </c>
      <c r="C338" s="46">
        <v>524930</v>
      </c>
      <c r="D338" s="46">
        <v>270342</v>
      </c>
      <c r="E338" s="46">
        <v>21376</v>
      </c>
      <c r="F338" s="46">
        <v>3053.7680787999998</v>
      </c>
      <c r="G338" s="46">
        <v>67513.305768000006</v>
      </c>
      <c r="H338" s="46">
        <v>12915.64748</v>
      </c>
      <c r="I338" s="118">
        <v>5.7567684899999999E-2</v>
      </c>
      <c r="J338" s="46">
        <v>151712.66073</v>
      </c>
    </row>
    <row r="339" spans="1:10" x14ac:dyDescent="0.35">
      <c r="A339" s="46" t="s">
        <v>426</v>
      </c>
      <c r="B339" s="46" t="s">
        <v>888</v>
      </c>
      <c r="C339" s="46">
        <v>179100</v>
      </c>
      <c r="D339" s="46">
        <v>93712</v>
      </c>
      <c r="E339" s="46">
        <v>5493</v>
      </c>
      <c r="F339" s="46">
        <v>2952.5774938999998</v>
      </c>
      <c r="G339" s="46">
        <v>85119.781793999995</v>
      </c>
      <c r="H339" s="46">
        <v>13158.573788</v>
      </c>
      <c r="I339" s="118">
        <v>4.8570585100000001E-2</v>
      </c>
      <c r="J339" s="46">
        <v>168250.74184</v>
      </c>
    </row>
    <row r="340" spans="1:10" x14ac:dyDescent="0.35">
      <c r="A340" s="46" t="s">
        <v>527</v>
      </c>
      <c r="B340" s="46" t="s">
        <v>889</v>
      </c>
      <c r="C340" s="46">
        <v>88930</v>
      </c>
      <c r="D340" s="46">
        <v>47355</v>
      </c>
      <c r="E340" s="46">
        <v>3080</v>
      </c>
      <c r="F340" s="46">
        <v>2835.6812516999998</v>
      </c>
      <c r="G340" s="46">
        <v>66178.314920000004</v>
      </c>
      <c r="H340" s="46">
        <v>11976.966807000001</v>
      </c>
      <c r="I340" s="118">
        <v>2.7041122800000001E-2</v>
      </c>
      <c r="J340" s="46">
        <v>161827.89318000001</v>
      </c>
    </row>
    <row r="341" spans="1:10" x14ac:dyDescent="0.35">
      <c r="A341" s="46" t="s">
        <v>530</v>
      </c>
      <c r="B341" s="46" t="s">
        <v>890</v>
      </c>
      <c r="C341" s="46">
        <v>183100</v>
      </c>
      <c r="D341" s="46">
        <v>83013</v>
      </c>
      <c r="E341" s="46">
        <v>5683</v>
      </c>
      <c r="F341" s="46">
        <v>3312.7356679999998</v>
      </c>
      <c r="G341" s="46">
        <v>88561.852511000005</v>
      </c>
      <c r="H341" s="46">
        <v>14279.263768000001</v>
      </c>
      <c r="I341" s="118">
        <v>2.3650730200000001E-2</v>
      </c>
      <c r="J341" s="46">
        <v>176791.79031000001</v>
      </c>
    </row>
    <row r="342" spans="1:10" x14ac:dyDescent="0.35">
      <c r="A342" s="46" t="s">
        <v>186</v>
      </c>
      <c r="B342" s="46" t="s">
        <v>891</v>
      </c>
      <c r="C342" s="46">
        <v>116200</v>
      </c>
      <c r="D342" s="46">
        <v>61441</v>
      </c>
      <c r="E342" s="46">
        <v>5602</v>
      </c>
      <c r="F342" s="46">
        <v>3700.2481484</v>
      </c>
      <c r="G342" s="46">
        <v>51764.561669000002</v>
      </c>
      <c r="H342" s="46">
        <v>14200.507738</v>
      </c>
      <c r="I342" s="118">
        <v>0.22657097000000001</v>
      </c>
      <c r="J342" s="46">
        <v>163443.12562000001</v>
      </c>
    </row>
    <row r="343" spans="1:10" x14ac:dyDescent="0.35">
      <c r="A343" s="46" t="s">
        <v>275</v>
      </c>
      <c r="B343" s="46" t="s">
        <v>892</v>
      </c>
      <c r="C343" s="46">
        <v>149320</v>
      </c>
      <c r="D343" s="46">
        <v>82051</v>
      </c>
      <c r="E343" s="46">
        <v>5467</v>
      </c>
      <c r="F343" s="46">
        <v>3224.5933977</v>
      </c>
      <c r="G343" s="46">
        <v>63681.265314999997</v>
      </c>
      <c r="H343" s="46">
        <v>12824.835462999999</v>
      </c>
      <c r="I343" s="118">
        <v>0.13059347809999999</v>
      </c>
      <c r="J343" s="46">
        <v>176419.38675000001</v>
      </c>
    </row>
    <row r="344" spans="1:10" x14ac:dyDescent="0.35">
      <c r="A344" s="46" t="s">
        <v>280</v>
      </c>
      <c r="B344" s="46" t="s">
        <v>893</v>
      </c>
      <c r="C344" s="46">
        <v>108640</v>
      </c>
      <c r="D344" s="46">
        <v>48709</v>
      </c>
      <c r="E344" s="46">
        <v>2610</v>
      </c>
      <c r="F344" s="46">
        <v>3470.9179509000001</v>
      </c>
      <c r="G344" s="46">
        <v>61662.127015999999</v>
      </c>
      <c r="H344" s="46">
        <v>17437.096440000001</v>
      </c>
      <c r="I344" s="118">
        <v>3.4675954000000002E-2</v>
      </c>
      <c r="J344" s="46">
        <v>118553.90702</v>
      </c>
    </row>
    <row r="345" spans="1:10" x14ac:dyDescent="0.35">
      <c r="A345" s="46" t="s">
        <v>302</v>
      </c>
      <c r="B345" s="46" t="s">
        <v>894</v>
      </c>
      <c r="C345" s="46">
        <v>373550</v>
      </c>
      <c r="D345" s="46">
        <v>186641</v>
      </c>
      <c r="E345" s="46">
        <v>13297</v>
      </c>
      <c r="F345" s="46">
        <v>3192.7686413000001</v>
      </c>
      <c r="G345" s="46">
        <v>66102.003137000007</v>
      </c>
      <c r="H345" s="46">
        <v>14011.18986</v>
      </c>
      <c r="I345" s="118">
        <v>1.4917402600000001E-2</v>
      </c>
      <c r="J345" s="46">
        <v>157425.32146000001</v>
      </c>
    </row>
    <row r="346" spans="1:10" x14ac:dyDescent="0.35">
      <c r="A346" s="46" t="s">
        <v>415</v>
      </c>
      <c r="B346" s="46" t="s">
        <v>895</v>
      </c>
      <c r="C346" s="46">
        <v>151950</v>
      </c>
      <c r="D346" s="46">
        <v>81002</v>
      </c>
      <c r="E346" s="46">
        <v>8643</v>
      </c>
      <c r="F346" s="46">
        <v>4090.4273208999998</v>
      </c>
      <c r="G346" s="46">
        <v>43796.319947999997</v>
      </c>
      <c r="H346" s="46">
        <v>15000.177621999999</v>
      </c>
      <c r="I346" s="118">
        <v>0.29394919940000003</v>
      </c>
      <c r="J346" s="46">
        <v>154410.48467000001</v>
      </c>
    </row>
    <row r="347" spans="1:10" x14ac:dyDescent="0.35">
      <c r="A347" s="46" t="s">
        <v>309</v>
      </c>
      <c r="B347" s="46" t="s">
        <v>896</v>
      </c>
      <c r="C347" s="46">
        <v>633120</v>
      </c>
      <c r="D347" s="46">
        <v>334544</v>
      </c>
      <c r="E347" s="46">
        <v>24766</v>
      </c>
      <c r="F347" s="46">
        <v>2755.6833270000002</v>
      </c>
      <c r="G347" s="46">
        <v>70100.163430000001</v>
      </c>
      <c r="H347" s="46">
        <v>11517.640702000001</v>
      </c>
      <c r="I347" s="118">
        <v>0.1084780539</v>
      </c>
      <c r="J347" s="46">
        <v>169534.12463000001</v>
      </c>
    </row>
    <row r="348" spans="1:10" x14ac:dyDescent="0.35">
      <c r="A348" s="46" t="s">
        <v>397</v>
      </c>
      <c r="B348" s="46" t="s">
        <v>897</v>
      </c>
      <c r="C348" s="46">
        <v>341370</v>
      </c>
      <c r="D348" s="46">
        <v>162261</v>
      </c>
      <c r="E348" s="46">
        <v>9348</v>
      </c>
      <c r="F348" s="46">
        <v>3177.1524082999999</v>
      </c>
      <c r="G348" s="46">
        <v>83419.442305000004</v>
      </c>
      <c r="H348" s="46">
        <v>13962.075264999999</v>
      </c>
      <c r="I348" s="118">
        <v>3.9894170600000001E-2</v>
      </c>
      <c r="J348" s="46">
        <v>163161.22651000001</v>
      </c>
    </row>
    <row r="349" spans="1:10" x14ac:dyDescent="0.35">
      <c r="A349" s="46" t="s">
        <v>343</v>
      </c>
      <c r="B349" s="46" t="s">
        <v>898</v>
      </c>
      <c r="C349" s="46">
        <v>70043</v>
      </c>
      <c r="D349" s="46">
        <v>35684</v>
      </c>
      <c r="E349" s="46">
        <v>3785</v>
      </c>
      <c r="F349" s="46">
        <v>4061.7659804999998</v>
      </c>
      <c r="G349" s="46">
        <v>38959.694473000003</v>
      </c>
      <c r="H349" s="46">
        <v>11687.898751000001</v>
      </c>
      <c r="I349" s="118">
        <v>0.5316761364</v>
      </c>
      <c r="J349" s="46">
        <v>148629.90195999999</v>
      </c>
    </row>
    <row r="350" spans="1:10" x14ac:dyDescent="0.35">
      <c r="A350" s="46" t="s">
        <v>316</v>
      </c>
      <c r="B350" s="46" t="s">
        <v>899</v>
      </c>
      <c r="C350" s="46">
        <v>124560</v>
      </c>
      <c r="D350" s="46">
        <v>62249</v>
      </c>
      <c r="E350" s="46">
        <v>8804</v>
      </c>
      <c r="F350" s="46">
        <v>3921.8566006999999</v>
      </c>
      <c r="G350" s="46">
        <v>32741.633461000001</v>
      </c>
      <c r="H350" s="46">
        <v>11891.302623</v>
      </c>
      <c r="I350" s="118">
        <v>0.49352377860000002</v>
      </c>
      <c r="J350" s="46">
        <v>144981.37255</v>
      </c>
    </row>
    <row r="351" spans="1:10" x14ac:dyDescent="0.35">
      <c r="A351" s="46" t="s">
        <v>253</v>
      </c>
      <c r="B351" s="46" t="s">
        <v>900</v>
      </c>
      <c r="C351" s="46">
        <v>117203</v>
      </c>
      <c r="D351" s="46">
        <v>56953</v>
      </c>
      <c r="E351" s="46">
        <v>6418</v>
      </c>
      <c r="F351" s="46">
        <v>3398.7722398000001</v>
      </c>
      <c r="G351" s="46">
        <v>31119.653552</v>
      </c>
      <c r="H351" s="46">
        <v>12451.620913000001</v>
      </c>
      <c r="I351" s="118">
        <v>0.1842949277</v>
      </c>
      <c r="J351" s="46">
        <v>147257.84314000001</v>
      </c>
    </row>
    <row r="352" spans="1:10" x14ac:dyDescent="0.35">
      <c r="A352" s="46" t="s">
        <v>267</v>
      </c>
      <c r="B352" s="46" t="s">
        <v>901</v>
      </c>
      <c r="C352" s="46">
        <v>95696</v>
      </c>
      <c r="D352" s="46">
        <v>44058</v>
      </c>
      <c r="E352" s="46">
        <v>4831</v>
      </c>
      <c r="F352" s="46">
        <v>3679.5573886000002</v>
      </c>
      <c r="G352" s="46">
        <v>40361.370978999999</v>
      </c>
      <c r="H352" s="46">
        <v>12405.257673</v>
      </c>
      <c r="I352" s="118">
        <v>0.24093541199999999</v>
      </c>
      <c r="J352" s="46">
        <v>145091.66667000001</v>
      </c>
    </row>
    <row r="353" spans="1:10" x14ac:dyDescent="0.35">
      <c r="A353" s="46" t="s">
        <v>303</v>
      </c>
      <c r="B353" s="46" t="s">
        <v>902</v>
      </c>
      <c r="C353" s="46">
        <v>156100</v>
      </c>
      <c r="D353" s="46">
        <v>68422</v>
      </c>
      <c r="E353" s="46">
        <v>5505</v>
      </c>
      <c r="F353" s="46">
        <v>3509.2685237000001</v>
      </c>
      <c r="G353" s="46">
        <v>150490.28638999999</v>
      </c>
      <c r="H353" s="46">
        <v>12457.141914</v>
      </c>
      <c r="I353" s="118">
        <v>0.1717054824</v>
      </c>
      <c r="J353" s="46">
        <v>173995.09804000001</v>
      </c>
    </row>
    <row r="354" spans="1:10" x14ac:dyDescent="0.35">
      <c r="A354" s="46" t="s">
        <v>544</v>
      </c>
      <c r="B354" s="46" t="s">
        <v>903</v>
      </c>
      <c r="C354" s="46">
        <v>135957</v>
      </c>
      <c r="D354" s="46">
        <v>59987</v>
      </c>
      <c r="E354" s="46">
        <v>4746</v>
      </c>
      <c r="F354" s="46">
        <v>3447.7154541</v>
      </c>
      <c r="G354" s="46">
        <v>140948.56649</v>
      </c>
      <c r="H354" s="46">
        <v>12213.944038</v>
      </c>
      <c r="I354" s="118">
        <v>0.1512799339</v>
      </c>
      <c r="J354" s="46">
        <v>180702.94117999999</v>
      </c>
    </row>
    <row r="355" spans="1:10" x14ac:dyDescent="0.35">
      <c r="A355" s="46" t="s">
        <v>239</v>
      </c>
      <c r="B355" s="46" t="s">
        <v>904</v>
      </c>
      <c r="C355" s="46">
        <v>72695</v>
      </c>
      <c r="D355" s="46">
        <v>34115</v>
      </c>
      <c r="E355" s="46">
        <v>5743</v>
      </c>
      <c r="F355" s="46">
        <v>4442.1989397999996</v>
      </c>
      <c r="G355" s="46">
        <v>32146.659366</v>
      </c>
      <c r="H355" s="46">
        <v>12492.092068</v>
      </c>
      <c r="I355" s="118">
        <v>0.74531645570000005</v>
      </c>
      <c r="J355" s="46">
        <v>126558.82352999999</v>
      </c>
    </row>
    <row r="356" spans="1:10" x14ac:dyDescent="0.35">
      <c r="A356" s="46" t="s">
        <v>413</v>
      </c>
      <c r="B356" s="46" t="s">
        <v>905</v>
      </c>
      <c r="C356" s="46">
        <v>125818</v>
      </c>
      <c r="D356" s="46">
        <v>61711</v>
      </c>
      <c r="E356" s="46">
        <v>8659</v>
      </c>
      <c r="F356" s="46">
        <v>3634.4015770999999</v>
      </c>
      <c r="G356" s="46">
        <v>102876.34776999999</v>
      </c>
      <c r="H356" s="46">
        <v>11713.909129</v>
      </c>
      <c r="I356" s="118">
        <v>0.41542458189999998</v>
      </c>
      <c r="J356" s="46">
        <v>138300.09774999999</v>
      </c>
    </row>
    <row r="357" spans="1:10" x14ac:dyDescent="0.35">
      <c r="A357" s="46" t="s">
        <v>236</v>
      </c>
      <c r="B357" s="46" t="s">
        <v>906</v>
      </c>
      <c r="C357" s="46">
        <v>188771</v>
      </c>
      <c r="D357" s="46">
        <v>86309</v>
      </c>
      <c r="E357" s="46">
        <v>10046</v>
      </c>
      <c r="F357" s="46">
        <v>3549.8488318</v>
      </c>
      <c r="G357" s="46">
        <v>53838.344222</v>
      </c>
      <c r="H357" s="46">
        <v>12881.768316</v>
      </c>
      <c r="I357" s="118">
        <v>0.39283439489999999</v>
      </c>
      <c r="J357" s="46">
        <v>152393.93939000001</v>
      </c>
    </row>
    <row r="358" spans="1:10" x14ac:dyDescent="0.35">
      <c r="A358" s="46" t="s">
        <v>491</v>
      </c>
      <c r="B358" s="46" t="s">
        <v>907</v>
      </c>
      <c r="C358" s="46">
        <v>246993</v>
      </c>
      <c r="D358" s="46">
        <v>112840</v>
      </c>
      <c r="E358" s="46">
        <v>8298</v>
      </c>
      <c r="F358" s="46">
        <v>3100.7632649000002</v>
      </c>
      <c r="G358" s="46">
        <v>64805.918624999998</v>
      </c>
      <c r="H358" s="46">
        <v>12960.484015</v>
      </c>
      <c r="I358" s="118">
        <v>9.3808049500000004E-2</v>
      </c>
      <c r="J358" s="46">
        <v>156869.50146999999</v>
      </c>
    </row>
    <row r="359" spans="1:10" x14ac:dyDescent="0.35">
      <c r="A359" s="46" t="s">
        <v>384</v>
      </c>
      <c r="B359" s="46" t="s">
        <v>908</v>
      </c>
      <c r="C359" s="46">
        <v>143315</v>
      </c>
      <c r="D359" s="46">
        <v>66116</v>
      </c>
      <c r="E359" s="46">
        <v>4318</v>
      </c>
      <c r="F359" s="46">
        <v>3108.6818883000001</v>
      </c>
      <c r="G359" s="46">
        <v>254650.95632</v>
      </c>
      <c r="H359" s="46">
        <v>12731.214387</v>
      </c>
      <c r="I359" s="118">
        <v>7.0591778300000005E-2</v>
      </c>
      <c r="J359" s="46">
        <v>148847.50732999999</v>
      </c>
    </row>
    <row r="360" spans="1:10" x14ac:dyDescent="0.35">
      <c r="A360" s="46" t="s">
        <v>217</v>
      </c>
      <c r="B360" s="46" t="s">
        <v>909</v>
      </c>
      <c r="C360" s="46">
        <v>147049</v>
      </c>
      <c r="D360" s="46">
        <v>64700</v>
      </c>
      <c r="E360" s="46">
        <v>4797</v>
      </c>
      <c r="F360" s="46">
        <v>3154.4561692000002</v>
      </c>
      <c r="G360" s="46">
        <v>78497.267420999997</v>
      </c>
      <c r="H360" s="46">
        <v>12920.790504000001</v>
      </c>
      <c r="I360" s="118">
        <v>2.6567580100000002E-2</v>
      </c>
      <c r="J360" s="46">
        <v>145216.03128</v>
      </c>
    </row>
    <row r="361" spans="1:10" x14ac:dyDescent="0.35">
      <c r="A361" s="46" t="s">
        <v>512</v>
      </c>
      <c r="B361" s="46" t="s">
        <v>910</v>
      </c>
      <c r="C361" s="46">
        <v>133587</v>
      </c>
      <c r="D361" s="46">
        <v>59450</v>
      </c>
      <c r="E361" s="46">
        <v>4179</v>
      </c>
      <c r="F361" s="46">
        <v>3387.2847295000001</v>
      </c>
      <c r="G361" s="46">
        <v>86939.090773000004</v>
      </c>
      <c r="H361" s="46">
        <v>12805.058674</v>
      </c>
      <c r="I361" s="118">
        <v>8.4894772600000001E-2</v>
      </c>
      <c r="J361" s="46">
        <v>127381.23166999999</v>
      </c>
    </row>
    <row r="362" spans="1:10" x14ac:dyDescent="0.35">
      <c r="A362" s="46" t="s">
        <v>234</v>
      </c>
      <c r="B362" s="46" t="s">
        <v>911</v>
      </c>
      <c r="C362" s="46">
        <v>366903</v>
      </c>
      <c r="D362" s="46">
        <v>156009</v>
      </c>
      <c r="E362" s="46">
        <v>12244</v>
      </c>
      <c r="F362" s="46">
        <v>3199.6133399</v>
      </c>
      <c r="G362" s="46">
        <v>83182.426483999996</v>
      </c>
      <c r="H362" s="46">
        <v>12500.984383000001</v>
      </c>
      <c r="I362" s="118">
        <v>0.1102135503</v>
      </c>
      <c r="J362" s="46">
        <v>153796.18768</v>
      </c>
    </row>
    <row r="363" spans="1:10" x14ac:dyDescent="0.35">
      <c r="A363" s="46" t="s">
        <v>427</v>
      </c>
      <c r="B363" s="46" t="s">
        <v>912</v>
      </c>
      <c r="C363" s="46">
        <v>241264</v>
      </c>
      <c r="D363" s="46">
        <v>109781</v>
      </c>
      <c r="E363" s="46">
        <v>7250</v>
      </c>
      <c r="F363" s="46">
        <v>3017.5556188</v>
      </c>
      <c r="G363" s="46">
        <v>55692.669291999999</v>
      </c>
      <c r="H363" s="46">
        <v>13439.319508</v>
      </c>
      <c r="I363" s="118">
        <v>2.5804100199999999E-2</v>
      </c>
      <c r="J363" s="46">
        <v>147210.65494000001</v>
      </c>
    </row>
    <row r="364" spans="1:10" x14ac:dyDescent="0.35">
      <c r="A364" s="46" t="s">
        <v>228</v>
      </c>
      <c r="B364" s="46" t="s">
        <v>913</v>
      </c>
      <c r="C364" s="46">
        <v>181075</v>
      </c>
      <c r="D364" s="46">
        <v>78999</v>
      </c>
      <c r="E364" s="46">
        <v>5207</v>
      </c>
      <c r="F364" s="46">
        <v>3156.4875919000001</v>
      </c>
      <c r="G364" s="46">
        <v>71495.321486000001</v>
      </c>
      <c r="H364" s="46">
        <v>13440.255433</v>
      </c>
      <c r="I364" s="118">
        <v>2.1462799500000001E-2</v>
      </c>
      <c r="J364" s="46">
        <v>148161.29032</v>
      </c>
    </row>
    <row r="365" spans="1:10" x14ac:dyDescent="0.35">
      <c r="A365" s="46" t="s">
        <v>206</v>
      </c>
      <c r="B365" s="46" t="s">
        <v>914</v>
      </c>
      <c r="C365" s="46">
        <v>69862</v>
      </c>
      <c r="D365" s="46">
        <v>32469</v>
      </c>
      <c r="E365" s="46">
        <v>2287</v>
      </c>
      <c r="F365" s="46">
        <v>2960.2718556</v>
      </c>
      <c r="G365" s="46">
        <v>65021.352567000002</v>
      </c>
      <c r="H365" s="46">
        <v>14015.310364000001</v>
      </c>
      <c r="I365" s="118">
        <v>2.5274725299999998E-2</v>
      </c>
      <c r="J365" s="46">
        <v>193479.96090000001</v>
      </c>
    </row>
    <row r="366" spans="1:10" x14ac:dyDescent="0.35">
      <c r="A366" s="46" t="s">
        <v>506</v>
      </c>
      <c r="B366" s="46" t="s">
        <v>915</v>
      </c>
      <c r="C366" s="46">
        <v>93961</v>
      </c>
      <c r="D366" s="46">
        <v>41859</v>
      </c>
      <c r="E366" s="46">
        <v>2850</v>
      </c>
      <c r="F366" s="46">
        <v>3070.4018744999998</v>
      </c>
      <c r="G366" s="46">
        <v>93931.688282000003</v>
      </c>
      <c r="H366" s="46">
        <v>12309.788762</v>
      </c>
      <c r="I366" s="118">
        <v>1.5965583200000001E-2</v>
      </c>
      <c r="J366" s="46">
        <v>157971.652</v>
      </c>
    </row>
    <row r="367" spans="1:10" x14ac:dyDescent="0.35">
      <c r="A367" s="46" t="s">
        <v>381</v>
      </c>
      <c r="B367" s="46" t="s">
        <v>916</v>
      </c>
      <c r="C367" s="46">
        <v>94590</v>
      </c>
      <c r="D367" s="46">
        <v>42440</v>
      </c>
      <c r="E367" s="46">
        <v>4573</v>
      </c>
      <c r="F367" s="46">
        <v>3781.5225758000001</v>
      </c>
      <c r="G367" s="46">
        <v>51726.409440000003</v>
      </c>
      <c r="H367" s="46">
        <v>12968.975693</v>
      </c>
      <c r="I367" s="118">
        <v>0.24580170779999999</v>
      </c>
      <c r="J367" s="46">
        <v>128001.46627999999</v>
      </c>
    </row>
    <row r="368" spans="1:10" x14ac:dyDescent="0.35">
      <c r="A368" s="46" t="s">
        <v>390</v>
      </c>
      <c r="B368" s="46" t="s">
        <v>917</v>
      </c>
      <c r="C368" s="46">
        <v>154676</v>
      </c>
      <c r="D368" s="46">
        <v>69013</v>
      </c>
      <c r="E368" s="46">
        <v>4701</v>
      </c>
      <c r="F368" s="46">
        <v>3203.6526548000002</v>
      </c>
      <c r="G368" s="46">
        <v>138319.3596</v>
      </c>
      <c r="H368" s="46">
        <v>12163.77837</v>
      </c>
      <c r="I368" s="118">
        <v>6.21511628E-2</v>
      </c>
      <c r="J368" s="46">
        <v>163370.47898000001</v>
      </c>
    </row>
    <row r="369" spans="1:10" x14ac:dyDescent="0.35">
      <c r="A369" s="46" t="s">
        <v>419</v>
      </c>
      <c r="B369" s="46" t="s">
        <v>918</v>
      </c>
      <c r="C369" s="46">
        <v>132435</v>
      </c>
      <c r="D369" s="46">
        <v>62701</v>
      </c>
      <c r="E369" s="46">
        <v>11306</v>
      </c>
      <c r="F369" s="46">
        <v>4038.8928080999999</v>
      </c>
      <c r="G369" s="46">
        <v>28311.802393000002</v>
      </c>
      <c r="H369" s="46">
        <v>12449.82922</v>
      </c>
      <c r="I369" s="118">
        <v>0.55326137239999995</v>
      </c>
      <c r="J369" s="46">
        <v>162879.41175999999</v>
      </c>
    </row>
    <row r="370" spans="1:10" x14ac:dyDescent="0.35">
      <c r="A370" s="46" t="s">
        <v>372</v>
      </c>
      <c r="B370" s="46" t="s">
        <v>919</v>
      </c>
      <c r="C370" s="46">
        <v>60326</v>
      </c>
      <c r="D370" s="46">
        <v>27024</v>
      </c>
      <c r="E370" s="46">
        <v>1762</v>
      </c>
      <c r="F370" s="46">
        <v>3029.5849042</v>
      </c>
      <c r="G370" s="46">
        <v>68620.490862999999</v>
      </c>
      <c r="H370" s="46">
        <v>14167.596602</v>
      </c>
      <c r="I370" s="118">
        <v>2.6160029200000001E-2</v>
      </c>
      <c r="J370" s="46">
        <v>152186.70577</v>
      </c>
    </row>
  </sheetData>
  <sheetProtection algorithmName="SHA-512" hashValue="Au3MpiKg9vMy9q3iiRM7UcUrT0zpZwD5Xpy1Q3POXtGQ2O0pjt8dacQPy9bPfwRr1RxY/O54zsI1Rb3M8c+Brg==" saltValue="Vu7n/Dk01vX02FN+Ofcc0A==" spinCount="100000" sheet="1" objects="1" scenarios="1"/>
  <mergeCells count="1">
    <mergeCell ref="A1:J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69"/>
  <sheetViews>
    <sheetView workbookViewId="0">
      <selection activeCell="L16" sqref="L16"/>
    </sheetView>
  </sheetViews>
  <sheetFormatPr defaultColWidth="8.7265625" defaultRowHeight="14.5" x14ac:dyDescent="0.35"/>
  <cols>
    <col min="1" max="1" width="39" style="46" customWidth="1"/>
    <col min="2" max="16384" width="8.7265625" style="46"/>
  </cols>
  <sheetData>
    <row r="1" spans="1:9" x14ac:dyDescent="0.35">
      <c r="A1" s="1" t="s">
        <v>180</v>
      </c>
    </row>
    <row r="2" spans="1:9" x14ac:dyDescent="0.35">
      <c r="A2" s="46" t="s">
        <v>181</v>
      </c>
    </row>
    <row r="3" spans="1:9" x14ac:dyDescent="0.35">
      <c r="A3" s="46" t="s">
        <v>182</v>
      </c>
      <c r="C3" s="240" t="s">
        <v>951</v>
      </c>
      <c r="D3" s="240"/>
      <c r="E3" s="240"/>
      <c r="F3" s="240"/>
      <c r="G3" s="240"/>
      <c r="H3" s="240"/>
      <c r="I3" s="240"/>
    </row>
    <row r="4" spans="1:9" x14ac:dyDescent="0.35">
      <c r="A4" s="46" t="s">
        <v>183</v>
      </c>
      <c r="C4" s="240"/>
      <c r="D4" s="240"/>
      <c r="E4" s="240"/>
      <c r="F4" s="240"/>
      <c r="G4" s="240"/>
      <c r="H4" s="240"/>
      <c r="I4" s="240"/>
    </row>
    <row r="5" spans="1:9" x14ac:dyDescent="0.35">
      <c r="A5" s="46" t="s">
        <v>184</v>
      </c>
      <c r="C5" s="240"/>
      <c r="D5" s="240"/>
      <c r="E5" s="240"/>
      <c r="F5" s="240"/>
      <c r="G5" s="240"/>
      <c r="H5" s="240"/>
      <c r="I5" s="240"/>
    </row>
    <row r="6" spans="1:9" x14ac:dyDescent="0.35">
      <c r="A6" s="46" t="s">
        <v>185</v>
      </c>
      <c r="C6" s="240"/>
      <c r="D6" s="240"/>
      <c r="E6" s="240"/>
      <c r="F6" s="240"/>
      <c r="G6" s="240"/>
      <c r="H6" s="240"/>
      <c r="I6" s="240"/>
    </row>
    <row r="7" spans="1:9" x14ac:dyDescent="0.35">
      <c r="A7" s="46" t="s">
        <v>186</v>
      </c>
      <c r="C7" s="240"/>
      <c r="D7" s="240"/>
      <c r="E7" s="240"/>
      <c r="F7" s="240"/>
      <c r="G7" s="240"/>
      <c r="H7" s="240"/>
      <c r="I7" s="240"/>
    </row>
    <row r="8" spans="1:9" x14ac:dyDescent="0.35">
      <c r="A8" s="46" t="s">
        <v>187</v>
      </c>
    </row>
    <row r="9" spans="1:9" x14ac:dyDescent="0.35">
      <c r="A9" s="46" t="s">
        <v>188</v>
      </c>
    </row>
    <row r="10" spans="1:9" x14ac:dyDescent="0.35">
      <c r="A10" s="46" t="s">
        <v>189</v>
      </c>
    </row>
    <row r="11" spans="1:9" x14ac:dyDescent="0.35">
      <c r="A11" s="46" t="s">
        <v>190</v>
      </c>
    </row>
    <row r="12" spans="1:9" x14ac:dyDescent="0.35">
      <c r="A12" s="46" t="s">
        <v>191</v>
      </c>
    </row>
    <row r="13" spans="1:9" x14ac:dyDescent="0.35">
      <c r="A13" s="46" t="s">
        <v>192</v>
      </c>
    </row>
    <row r="14" spans="1:9" x14ac:dyDescent="0.35">
      <c r="A14" s="46" t="s">
        <v>193</v>
      </c>
    </row>
    <row r="15" spans="1:9" x14ac:dyDescent="0.35">
      <c r="A15" s="46" t="s">
        <v>194</v>
      </c>
    </row>
    <row r="16" spans="1:9" x14ac:dyDescent="0.35">
      <c r="A16" s="46" t="s">
        <v>195</v>
      </c>
    </row>
    <row r="17" spans="1:1" x14ac:dyDescent="0.35">
      <c r="A17" s="46" t="s">
        <v>196</v>
      </c>
    </row>
    <row r="18" spans="1:1" x14ac:dyDescent="0.35">
      <c r="A18" s="46" t="s">
        <v>197</v>
      </c>
    </row>
    <row r="19" spans="1:1" x14ac:dyDescent="0.35">
      <c r="A19" s="46" t="s">
        <v>198</v>
      </c>
    </row>
    <row r="20" spans="1:1" x14ac:dyDescent="0.35">
      <c r="A20" s="46" t="s">
        <v>199</v>
      </c>
    </row>
    <row r="21" spans="1:1" x14ac:dyDescent="0.35">
      <c r="A21" s="46" t="s">
        <v>200</v>
      </c>
    </row>
    <row r="22" spans="1:1" x14ac:dyDescent="0.35">
      <c r="A22" s="46" t="s">
        <v>201</v>
      </c>
    </row>
    <row r="23" spans="1:1" x14ac:dyDescent="0.35">
      <c r="A23" s="46" t="s">
        <v>202</v>
      </c>
    </row>
    <row r="24" spans="1:1" x14ac:dyDescent="0.35">
      <c r="A24" s="46" t="s">
        <v>203</v>
      </c>
    </row>
    <row r="25" spans="1:1" x14ac:dyDescent="0.35">
      <c r="A25" s="46" t="s">
        <v>204</v>
      </c>
    </row>
    <row r="26" spans="1:1" x14ac:dyDescent="0.35">
      <c r="A26" s="46" t="s">
        <v>205</v>
      </c>
    </row>
    <row r="27" spans="1:1" x14ac:dyDescent="0.35">
      <c r="A27" s="46" t="s">
        <v>206</v>
      </c>
    </row>
    <row r="28" spans="1:1" x14ac:dyDescent="0.35">
      <c r="A28" s="46" t="s">
        <v>207</v>
      </c>
    </row>
    <row r="29" spans="1:1" x14ac:dyDescent="0.35">
      <c r="A29" s="46" t="s">
        <v>208</v>
      </c>
    </row>
    <row r="30" spans="1:1" x14ac:dyDescent="0.35">
      <c r="A30" s="46" t="s">
        <v>209</v>
      </c>
    </row>
    <row r="31" spans="1:1" x14ac:dyDescent="0.35">
      <c r="A31" s="46" t="s">
        <v>210</v>
      </c>
    </row>
    <row r="32" spans="1:1" x14ac:dyDescent="0.35">
      <c r="A32" s="46" t="s">
        <v>211</v>
      </c>
    </row>
    <row r="33" spans="1:1" x14ac:dyDescent="0.35">
      <c r="A33" s="46" t="s">
        <v>212</v>
      </c>
    </row>
    <row r="34" spans="1:1" x14ac:dyDescent="0.35">
      <c r="A34" s="46" t="s">
        <v>213</v>
      </c>
    </row>
    <row r="35" spans="1:1" x14ac:dyDescent="0.35">
      <c r="A35" s="46" t="s">
        <v>214</v>
      </c>
    </row>
    <row r="36" spans="1:1" x14ac:dyDescent="0.35">
      <c r="A36" s="46" t="s">
        <v>215</v>
      </c>
    </row>
    <row r="37" spans="1:1" x14ac:dyDescent="0.35">
      <c r="A37" s="46" t="s">
        <v>216</v>
      </c>
    </row>
    <row r="38" spans="1:1" x14ac:dyDescent="0.35">
      <c r="A38" s="46" t="s">
        <v>217</v>
      </c>
    </row>
    <row r="39" spans="1:1" x14ac:dyDescent="0.35">
      <c r="A39" s="46" t="s">
        <v>218</v>
      </c>
    </row>
    <row r="40" spans="1:1" x14ac:dyDescent="0.35">
      <c r="A40" s="46" t="s">
        <v>219</v>
      </c>
    </row>
    <row r="41" spans="1:1" x14ac:dyDescent="0.35">
      <c r="A41" s="46" t="s">
        <v>220</v>
      </c>
    </row>
    <row r="42" spans="1:1" x14ac:dyDescent="0.35">
      <c r="A42" s="46" t="s">
        <v>221</v>
      </c>
    </row>
    <row r="43" spans="1:1" x14ac:dyDescent="0.35">
      <c r="A43" s="46" t="s">
        <v>222</v>
      </c>
    </row>
    <row r="44" spans="1:1" x14ac:dyDescent="0.35">
      <c r="A44" s="46" t="s">
        <v>223</v>
      </c>
    </row>
    <row r="45" spans="1:1" x14ac:dyDescent="0.35">
      <c r="A45" s="46" t="s">
        <v>224</v>
      </c>
    </row>
    <row r="46" spans="1:1" x14ac:dyDescent="0.35">
      <c r="A46" s="46" t="s">
        <v>225</v>
      </c>
    </row>
    <row r="47" spans="1:1" x14ac:dyDescent="0.35">
      <c r="A47" s="46" t="s">
        <v>226</v>
      </c>
    </row>
    <row r="48" spans="1:1" x14ac:dyDescent="0.35">
      <c r="A48" s="46" t="s">
        <v>227</v>
      </c>
    </row>
    <row r="49" spans="1:1" x14ac:dyDescent="0.35">
      <c r="A49" s="46" t="s">
        <v>228</v>
      </c>
    </row>
    <row r="50" spans="1:1" x14ac:dyDescent="0.35">
      <c r="A50" s="46" t="s">
        <v>229</v>
      </c>
    </row>
    <row r="51" spans="1:1" x14ac:dyDescent="0.35">
      <c r="A51" s="46" t="s">
        <v>230</v>
      </c>
    </row>
    <row r="52" spans="1:1" x14ac:dyDescent="0.35">
      <c r="A52" s="46" t="s">
        <v>231</v>
      </c>
    </row>
    <row r="53" spans="1:1" x14ac:dyDescent="0.35">
      <c r="A53" s="46" t="s">
        <v>232</v>
      </c>
    </row>
    <row r="54" spans="1:1" x14ac:dyDescent="0.35">
      <c r="A54" s="46" t="s">
        <v>233</v>
      </c>
    </row>
    <row r="55" spans="1:1" x14ac:dyDescent="0.35">
      <c r="A55" s="46" t="s">
        <v>234</v>
      </c>
    </row>
    <row r="56" spans="1:1" x14ac:dyDescent="0.35">
      <c r="A56" s="46" t="s">
        <v>235</v>
      </c>
    </row>
    <row r="57" spans="1:1" x14ac:dyDescent="0.35">
      <c r="A57" s="46" t="s">
        <v>236</v>
      </c>
    </row>
    <row r="58" spans="1:1" x14ac:dyDescent="0.35">
      <c r="A58" s="46" t="s">
        <v>237</v>
      </c>
    </row>
    <row r="59" spans="1:1" x14ac:dyDescent="0.35">
      <c r="A59" s="46" t="s">
        <v>238</v>
      </c>
    </row>
    <row r="60" spans="1:1" x14ac:dyDescent="0.35">
      <c r="A60" s="46" t="s">
        <v>239</v>
      </c>
    </row>
    <row r="61" spans="1:1" x14ac:dyDescent="0.35">
      <c r="A61" s="46" t="s">
        <v>240</v>
      </c>
    </row>
    <row r="62" spans="1:1" x14ac:dyDescent="0.35">
      <c r="A62" s="46" t="s">
        <v>241</v>
      </c>
    </row>
    <row r="63" spans="1:1" x14ac:dyDescent="0.35">
      <c r="A63" s="46" t="s">
        <v>242</v>
      </c>
    </row>
    <row r="64" spans="1:1" x14ac:dyDescent="0.35">
      <c r="A64" s="46" t="s">
        <v>243</v>
      </c>
    </row>
    <row r="65" spans="1:1" x14ac:dyDescent="0.35">
      <c r="A65" s="46" t="s">
        <v>244</v>
      </c>
    </row>
    <row r="66" spans="1:1" x14ac:dyDescent="0.35">
      <c r="A66" s="46" t="s">
        <v>245</v>
      </c>
    </row>
    <row r="67" spans="1:1" x14ac:dyDescent="0.35">
      <c r="A67" s="46" t="s">
        <v>246</v>
      </c>
    </row>
    <row r="68" spans="1:1" x14ac:dyDescent="0.35">
      <c r="A68" s="46" t="s">
        <v>247</v>
      </c>
    </row>
    <row r="69" spans="1:1" x14ac:dyDescent="0.35">
      <c r="A69" s="46" t="s">
        <v>248</v>
      </c>
    </row>
    <row r="70" spans="1:1" x14ac:dyDescent="0.35">
      <c r="A70" s="46" t="s">
        <v>249</v>
      </c>
    </row>
    <row r="71" spans="1:1" x14ac:dyDescent="0.35">
      <c r="A71" s="46" t="s">
        <v>250</v>
      </c>
    </row>
    <row r="72" spans="1:1" x14ac:dyDescent="0.35">
      <c r="A72" s="46" t="s">
        <v>251</v>
      </c>
    </row>
    <row r="73" spans="1:1" x14ac:dyDescent="0.35">
      <c r="A73" s="46" t="s">
        <v>252</v>
      </c>
    </row>
    <row r="74" spans="1:1" x14ac:dyDescent="0.35">
      <c r="A74" s="46" t="s">
        <v>253</v>
      </c>
    </row>
    <row r="75" spans="1:1" x14ac:dyDescent="0.35">
      <c r="A75" s="46" t="s">
        <v>254</v>
      </c>
    </row>
    <row r="76" spans="1:1" x14ac:dyDescent="0.35">
      <c r="A76" s="46" t="s">
        <v>255</v>
      </c>
    </row>
    <row r="77" spans="1:1" x14ac:dyDescent="0.35">
      <c r="A77" s="46" t="s">
        <v>256</v>
      </c>
    </row>
    <row r="78" spans="1:1" x14ac:dyDescent="0.35">
      <c r="A78" s="46" t="s">
        <v>257</v>
      </c>
    </row>
    <row r="79" spans="1:1" x14ac:dyDescent="0.35">
      <c r="A79" s="46" t="s">
        <v>258</v>
      </c>
    </row>
    <row r="80" spans="1:1" x14ac:dyDescent="0.35">
      <c r="A80" s="46" t="s">
        <v>259</v>
      </c>
    </row>
    <row r="81" spans="1:1" x14ac:dyDescent="0.35">
      <c r="A81" s="46" t="s">
        <v>260</v>
      </c>
    </row>
    <row r="82" spans="1:1" x14ac:dyDescent="0.35">
      <c r="A82" s="46" t="s">
        <v>261</v>
      </c>
    </row>
    <row r="83" spans="1:1" x14ac:dyDescent="0.35">
      <c r="A83" s="46" t="s">
        <v>262</v>
      </c>
    </row>
    <row r="84" spans="1:1" x14ac:dyDescent="0.35">
      <c r="A84" s="46" t="s">
        <v>263</v>
      </c>
    </row>
    <row r="85" spans="1:1" x14ac:dyDescent="0.35">
      <c r="A85" s="46" t="s">
        <v>264</v>
      </c>
    </row>
    <row r="86" spans="1:1" x14ac:dyDescent="0.35">
      <c r="A86" s="46" t="s">
        <v>265</v>
      </c>
    </row>
    <row r="87" spans="1:1" x14ac:dyDescent="0.35">
      <c r="A87" s="46" t="s">
        <v>266</v>
      </c>
    </row>
    <row r="88" spans="1:1" x14ac:dyDescent="0.35">
      <c r="A88" s="46" t="s">
        <v>267</v>
      </c>
    </row>
    <row r="89" spans="1:1" x14ac:dyDescent="0.35">
      <c r="A89" s="46" t="s">
        <v>268</v>
      </c>
    </row>
    <row r="90" spans="1:1" x14ac:dyDescent="0.35">
      <c r="A90" s="46" t="s">
        <v>269</v>
      </c>
    </row>
    <row r="91" spans="1:1" x14ac:dyDescent="0.35">
      <c r="A91" s="46" t="s">
        <v>270</v>
      </c>
    </row>
    <row r="92" spans="1:1" x14ac:dyDescent="0.35">
      <c r="A92" s="46" t="s">
        <v>271</v>
      </c>
    </row>
    <row r="93" spans="1:1" x14ac:dyDescent="0.35">
      <c r="A93" s="46" t="s">
        <v>272</v>
      </c>
    </row>
    <row r="94" spans="1:1" x14ac:dyDescent="0.35">
      <c r="A94" s="46" t="s">
        <v>273</v>
      </c>
    </row>
    <row r="95" spans="1:1" x14ac:dyDescent="0.35">
      <c r="A95" s="46" t="s">
        <v>274</v>
      </c>
    </row>
    <row r="96" spans="1:1" x14ac:dyDescent="0.35">
      <c r="A96" s="46" t="s">
        <v>275</v>
      </c>
    </row>
    <row r="97" spans="1:1" x14ac:dyDescent="0.35">
      <c r="A97" s="46" t="s">
        <v>276</v>
      </c>
    </row>
    <row r="98" spans="1:1" x14ac:dyDescent="0.35">
      <c r="A98" s="46" t="s">
        <v>277</v>
      </c>
    </row>
    <row r="99" spans="1:1" x14ac:dyDescent="0.35">
      <c r="A99" s="46" t="s">
        <v>278</v>
      </c>
    </row>
    <row r="100" spans="1:1" x14ac:dyDescent="0.35">
      <c r="A100" s="46" t="s">
        <v>279</v>
      </c>
    </row>
    <row r="101" spans="1:1" x14ac:dyDescent="0.35">
      <c r="A101" s="46" t="s">
        <v>280</v>
      </c>
    </row>
    <row r="102" spans="1:1" x14ac:dyDescent="0.35">
      <c r="A102" s="46" t="s">
        <v>281</v>
      </c>
    </row>
    <row r="103" spans="1:1" x14ac:dyDescent="0.35">
      <c r="A103" s="46" t="s">
        <v>282</v>
      </c>
    </row>
    <row r="104" spans="1:1" x14ac:dyDescent="0.35">
      <c r="A104" s="46" t="s">
        <v>283</v>
      </c>
    </row>
    <row r="105" spans="1:1" x14ac:dyDescent="0.35">
      <c r="A105" s="46" t="s">
        <v>284</v>
      </c>
    </row>
    <row r="106" spans="1:1" x14ac:dyDescent="0.35">
      <c r="A106" s="46" t="s">
        <v>285</v>
      </c>
    </row>
    <row r="107" spans="1:1" x14ac:dyDescent="0.35">
      <c r="A107" s="46" t="s">
        <v>286</v>
      </c>
    </row>
    <row r="108" spans="1:1" x14ac:dyDescent="0.35">
      <c r="A108" s="46" t="s">
        <v>287</v>
      </c>
    </row>
    <row r="109" spans="1:1" x14ac:dyDescent="0.35">
      <c r="A109" s="46" t="s">
        <v>288</v>
      </c>
    </row>
    <row r="110" spans="1:1" x14ac:dyDescent="0.35">
      <c r="A110" s="46" t="s">
        <v>289</v>
      </c>
    </row>
    <row r="111" spans="1:1" x14ac:dyDescent="0.35">
      <c r="A111" s="46" t="s">
        <v>290</v>
      </c>
    </row>
    <row r="112" spans="1:1" x14ac:dyDescent="0.35">
      <c r="A112" s="46" t="s">
        <v>291</v>
      </c>
    </row>
    <row r="113" spans="1:1" x14ac:dyDescent="0.35">
      <c r="A113" s="46" t="s">
        <v>292</v>
      </c>
    </row>
    <row r="114" spans="1:1" x14ac:dyDescent="0.35">
      <c r="A114" s="46" t="s">
        <v>293</v>
      </c>
    </row>
    <row r="115" spans="1:1" x14ac:dyDescent="0.35">
      <c r="A115" s="46" t="s">
        <v>294</v>
      </c>
    </row>
    <row r="116" spans="1:1" x14ac:dyDescent="0.35">
      <c r="A116" s="46" t="s">
        <v>295</v>
      </c>
    </row>
    <row r="117" spans="1:1" x14ac:dyDescent="0.35">
      <c r="A117" s="46" t="s">
        <v>296</v>
      </c>
    </row>
    <row r="118" spans="1:1" x14ac:dyDescent="0.35">
      <c r="A118" s="46" t="s">
        <v>297</v>
      </c>
    </row>
    <row r="119" spans="1:1" x14ac:dyDescent="0.35">
      <c r="A119" s="46" t="s">
        <v>298</v>
      </c>
    </row>
    <row r="120" spans="1:1" x14ac:dyDescent="0.35">
      <c r="A120" s="46" t="s">
        <v>299</v>
      </c>
    </row>
    <row r="121" spans="1:1" x14ac:dyDescent="0.35">
      <c r="A121" s="46" t="s">
        <v>300</v>
      </c>
    </row>
    <row r="122" spans="1:1" x14ac:dyDescent="0.35">
      <c r="A122" s="46" t="s">
        <v>301</v>
      </c>
    </row>
    <row r="123" spans="1:1" x14ac:dyDescent="0.35">
      <c r="A123" s="46" t="s">
        <v>302</v>
      </c>
    </row>
    <row r="124" spans="1:1" x14ac:dyDescent="0.35">
      <c r="A124" s="46" t="s">
        <v>303</v>
      </c>
    </row>
    <row r="125" spans="1:1" x14ac:dyDescent="0.35">
      <c r="A125" s="46" t="s">
        <v>304</v>
      </c>
    </row>
    <row r="126" spans="1:1" x14ac:dyDescent="0.35">
      <c r="A126" s="46" t="s">
        <v>305</v>
      </c>
    </row>
    <row r="127" spans="1:1" x14ac:dyDescent="0.35">
      <c r="A127" s="46" t="s">
        <v>306</v>
      </c>
    </row>
    <row r="128" spans="1:1" x14ac:dyDescent="0.35">
      <c r="A128" s="46" t="s">
        <v>307</v>
      </c>
    </row>
    <row r="129" spans="1:1" x14ac:dyDescent="0.35">
      <c r="A129" s="46" t="s">
        <v>308</v>
      </c>
    </row>
    <row r="130" spans="1:1" x14ac:dyDescent="0.35">
      <c r="A130" s="46" t="s">
        <v>309</v>
      </c>
    </row>
    <row r="131" spans="1:1" x14ac:dyDescent="0.35">
      <c r="A131" s="46" t="s">
        <v>310</v>
      </c>
    </row>
    <row r="132" spans="1:1" x14ac:dyDescent="0.35">
      <c r="A132" s="46" t="s">
        <v>311</v>
      </c>
    </row>
    <row r="133" spans="1:1" x14ac:dyDescent="0.35">
      <c r="A133" s="46" t="s">
        <v>312</v>
      </c>
    </row>
    <row r="134" spans="1:1" x14ac:dyDescent="0.35">
      <c r="A134" s="46" t="s">
        <v>313</v>
      </c>
    </row>
    <row r="135" spans="1:1" x14ac:dyDescent="0.35">
      <c r="A135" s="46" t="s">
        <v>314</v>
      </c>
    </row>
    <row r="136" spans="1:1" x14ac:dyDescent="0.35">
      <c r="A136" s="46" t="s">
        <v>315</v>
      </c>
    </row>
    <row r="137" spans="1:1" x14ac:dyDescent="0.35">
      <c r="A137" s="46" t="s">
        <v>316</v>
      </c>
    </row>
    <row r="138" spans="1:1" x14ac:dyDescent="0.35">
      <c r="A138" s="46" t="s">
        <v>317</v>
      </c>
    </row>
    <row r="139" spans="1:1" x14ac:dyDescent="0.35">
      <c r="A139" s="46" t="s">
        <v>318</v>
      </c>
    </row>
    <row r="140" spans="1:1" x14ac:dyDescent="0.35">
      <c r="A140" s="46" t="s">
        <v>319</v>
      </c>
    </row>
    <row r="141" spans="1:1" x14ac:dyDescent="0.35">
      <c r="A141" s="46" t="s">
        <v>320</v>
      </c>
    </row>
    <row r="142" spans="1:1" x14ac:dyDescent="0.35">
      <c r="A142" s="46" t="s">
        <v>321</v>
      </c>
    </row>
    <row r="143" spans="1:1" x14ac:dyDescent="0.35">
      <c r="A143" s="46" t="s">
        <v>322</v>
      </c>
    </row>
    <row r="144" spans="1:1" x14ac:dyDescent="0.35">
      <c r="A144" s="46" t="s">
        <v>323</v>
      </c>
    </row>
    <row r="145" spans="1:1" x14ac:dyDescent="0.35">
      <c r="A145" s="46" t="s">
        <v>324</v>
      </c>
    </row>
    <row r="146" spans="1:1" x14ac:dyDescent="0.35">
      <c r="A146" s="46" t="s">
        <v>325</v>
      </c>
    </row>
    <row r="147" spans="1:1" x14ac:dyDescent="0.35">
      <c r="A147" s="46" t="s">
        <v>326</v>
      </c>
    </row>
    <row r="148" spans="1:1" x14ac:dyDescent="0.35">
      <c r="A148" s="46" t="s">
        <v>327</v>
      </c>
    </row>
    <row r="149" spans="1:1" x14ac:dyDescent="0.35">
      <c r="A149" s="46" t="s">
        <v>328</v>
      </c>
    </row>
    <row r="150" spans="1:1" x14ac:dyDescent="0.35">
      <c r="A150" s="46" t="s">
        <v>329</v>
      </c>
    </row>
    <row r="151" spans="1:1" x14ac:dyDescent="0.35">
      <c r="A151" s="46" t="s">
        <v>330</v>
      </c>
    </row>
    <row r="152" spans="1:1" x14ac:dyDescent="0.35">
      <c r="A152" s="46" t="s">
        <v>331</v>
      </c>
    </row>
    <row r="153" spans="1:1" x14ac:dyDescent="0.35">
      <c r="A153" s="46" t="s">
        <v>332</v>
      </c>
    </row>
    <row r="154" spans="1:1" x14ac:dyDescent="0.35">
      <c r="A154" s="46" t="s">
        <v>333</v>
      </c>
    </row>
    <row r="155" spans="1:1" x14ac:dyDescent="0.35">
      <c r="A155" s="46" t="s">
        <v>334</v>
      </c>
    </row>
    <row r="156" spans="1:1" x14ac:dyDescent="0.35">
      <c r="A156" s="46" t="s">
        <v>335</v>
      </c>
    </row>
    <row r="157" spans="1:1" x14ac:dyDescent="0.35">
      <c r="A157" s="46" t="s">
        <v>336</v>
      </c>
    </row>
    <row r="158" spans="1:1" x14ac:dyDescent="0.35">
      <c r="A158" s="46" t="s">
        <v>337</v>
      </c>
    </row>
    <row r="159" spans="1:1" x14ac:dyDescent="0.35">
      <c r="A159" s="46" t="s">
        <v>338</v>
      </c>
    </row>
    <row r="160" spans="1:1" x14ac:dyDescent="0.35">
      <c r="A160" s="46" t="s">
        <v>339</v>
      </c>
    </row>
    <row r="161" spans="1:1" x14ac:dyDescent="0.35">
      <c r="A161" s="46" t="s">
        <v>340</v>
      </c>
    </row>
    <row r="162" spans="1:1" x14ac:dyDescent="0.35">
      <c r="A162" s="46" t="s">
        <v>341</v>
      </c>
    </row>
    <row r="163" spans="1:1" x14ac:dyDescent="0.35">
      <c r="A163" s="46" t="s">
        <v>342</v>
      </c>
    </row>
    <row r="164" spans="1:1" x14ac:dyDescent="0.35">
      <c r="A164" s="46" t="s">
        <v>343</v>
      </c>
    </row>
    <row r="165" spans="1:1" x14ac:dyDescent="0.35">
      <c r="A165" s="46" t="s">
        <v>344</v>
      </c>
    </row>
    <row r="166" spans="1:1" x14ac:dyDescent="0.35">
      <c r="A166" s="46" t="s">
        <v>345</v>
      </c>
    </row>
    <row r="167" spans="1:1" x14ac:dyDescent="0.35">
      <c r="A167" s="46" t="s">
        <v>346</v>
      </c>
    </row>
    <row r="168" spans="1:1" x14ac:dyDescent="0.35">
      <c r="A168" s="46" t="s">
        <v>347</v>
      </c>
    </row>
    <row r="169" spans="1:1" x14ac:dyDescent="0.35">
      <c r="A169" s="46" t="s">
        <v>348</v>
      </c>
    </row>
    <row r="170" spans="1:1" x14ac:dyDescent="0.35">
      <c r="A170" s="46" t="s">
        <v>349</v>
      </c>
    </row>
    <row r="171" spans="1:1" x14ac:dyDescent="0.35">
      <c r="A171" s="46" t="s">
        <v>350</v>
      </c>
    </row>
    <row r="172" spans="1:1" x14ac:dyDescent="0.35">
      <c r="A172" s="46" t="s">
        <v>351</v>
      </c>
    </row>
    <row r="173" spans="1:1" x14ac:dyDescent="0.35">
      <c r="A173" s="46" t="s">
        <v>352</v>
      </c>
    </row>
    <row r="174" spans="1:1" x14ac:dyDescent="0.35">
      <c r="A174" s="46" t="s">
        <v>353</v>
      </c>
    </row>
    <row r="175" spans="1:1" x14ac:dyDescent="0.35">
      <c r="A175" s="46" t="s">
        <v>354</v>
      </c>
    </row>
    <row r="176" spans="1:1" x14ac:dyDescent="0.35">
      <c r="A176" s="46" t="s">
        <v>355</v>
      </c>
    </row>
    <row r="177" spans="1:1" x14ac:dyDescent="0.35">
      <c r="A177" s="46" t="s">
        <v>356</v>
      </c>
    </row>
    <row r="178" spans="1:1" x14ac:dyDescent="0.35">
      <c r="A178" s="46" t="s">
        <v>357</v>
      </c>
    </row>
    <row r="179" spans="1:1" x14ac:dyDescent="0.35">
      <c r="A179" s="46" t="s">
        <v>358</v>
      </c>
    </row>
    <row r="180" spans="1:1" x14ac:dyDescent="0.35">
      <c r="A180" s="46" t="s">
        <v>359</v>
      </c>
    </row>
    <row r="181" spans="1:1" x14ac:dyDescent="0.35">
      <c r="A181" s="46" t="s">
        <v>360</v>
      </c>
    </row>
    <row r="182" spans="1:1" x14ac:dyDescent="0.35">
      <c r="A182" s="46" t="s">
        <v>361</v>
      </c>
    </row>
    <row r="183" spans="1:1" x14ac:dyDescent="0.35">
      <c r="A183" s="46" t="s">
        <v>362</v>
      </c>
    </row>
    <row r="184" spans="1:1" x14ac:dyDescent="0.35">
      <c r="A184" s="46" t="s">
        <v>363</v>
      </c>
    </row>
    <row r="185" spans="1:1" x14ac:dyDescent="0.35">
      <c r="A185" s="46" t="s">
        <v>364</v>
      </c>
    </row>
    <row r="186" spans="1:1" x14ac:dyDescent="0.35">
      <c r="A186" s="46" t="s">
        <v>365</v>
      </c>
    </row>
    <row r="187" spans="1:1" x14ac:dyDescent="0.35">
      <c r="A187" s="46" t="s">
        <v>366</v>
      </c>
    </row>
    <row r="188" spans="1:1" x14ac:dyDescent="0.35">
      <c r="A188" s="46" t="s">
        <v>367</v>
      </c>
    </row>
    <row r="189" spans="1:1" x14ac:dyDescent="0.35">
      <c r="A189" s="46" t="s">
        <v>368</v>
      </c>
    </row>
    <row r="190" spans="1:1" x14ac:dyDescent="0.35">
      <c r="A190" s="46" t="s">
        <v>369</v>
      </c>
    </row>
    <row r="191" spans="1:1" x14ac:dyDescent="0.35">
      <c r="A191" s="46" t="s">
        <v>370</v>
      </c>
    </row>
    <row r="192" spans="1:1" x14ac:dyDescent="0.35">
      <c r="A192" s="46" t="s">
        <v>371</v>
      </c>
    </row>
    <row r="193" spans="1:1" x14ac:dyDescent="0.35">
      <c r="A193" s="46" t="s">
        <v>372</v>
      </c>
    </row>
    <row r="194" spans="1:1" x14ac:dyDescent="0.35">
      <c r="A194" s="46" t="s">
        <v>373</v>
      </c>
    </row>
    <row r="195" spans="1:1" x14ac:dyDescent="0.35">
      <c r="A195" s="46" t="s">
        <v>374</v>
      </c>
    </row>
    <row r="196" spans="1:1" x14ac:dyDescent="0.35">
      <c r="A196" s="46" t="s">
        <v>375</v>
      </c>
    </row>
    <row r="197" spans="1:1" x14ac:dyDescent="0.35">
      <c r="A197" s="46" t="s">
        <v>376</v>
      </c>
    </row>
    <row r="198" spans="1:1" x14ac:dyDescent="0.35">
      <c r="A198" s="46" t="s">
        <v>377</v>
      </c>
    </row>
    <row r="199" spans="1:1" x14ac:dyDescent="0.35">
      <c r="A199" s="46" t="s">
        <v>378</v>
      </c>
    </row>
    <row r="200" spans="1:1" x14ac:dyDescent="0.35">
      <c r="A200" s="46" t="s">
        <v>379</v>
      </c>
    </row>
    <row r="201" spans="1:1" x14ac:dyDescent="0.35">
      <c r="A201" s="46" t="s">
        <v>380</v>
      </c>
    </row>
    <row r="202" spans="1:1" x14ac:dyDescent="0.35">
      <c r="A202" s="46" t="s">
        <v>381</v>
      </c>
    </row>
    <row r="203" spans="1:1" x14ac:dyDescent="0.35">
      <c r="A203" s="46" t="s">
        <v>382</v>
      </c>
    </row>
    <row r="204" spans="1:1" x14ac:dyDescent="0.35">
      <c r="A204" s="46" t="s">
        <v>383</v>
      </c>
    </row>
    <row r="205" spans="1:1" x14ac:dyDescent="0.35">
      <c r="A205" s="46" t="s">
        <v>384</v>
      </c>
    </row>
    <row r="206" spans="1:1" x14ac:dyDescent="0.35">
      <c r="A206" s="46" t="s">
        <v>385</v>
      </c>
    </row>
    <row r="207" spans="1:1" x14ac:dyDescent="0.35">
      <c r="A207" s="46" t="s">
        <v>386</v>
      </c>
    </row>
    <row r="208" spans="1:1" x14ac:dyDescent="0.35">
      <c r="A208" s="46" t="s">
        <v>387</v>
      </c>
    </row>
    <row r="209" spans="1:1" x14ac:dyDescent="0.35">
      <c r="A209" s="46" t="s">
        <v>388</v>
      </c>
    </row>
    <row r="210" spans="1:1" x14ac:dyDescent="0.35">
      <c r="A210" s="46" t="s">
        <v>389</v>
      </c>
    </row>
    <row r="211" spans="1:1" x14ac:dyDescent="0.35">
      <c r="A211" s="46" t="s">
        <v>390</v>
      </c>
    </row>
    <row r="212" spans="1:1" x14ac:dyDescent="0.35">
      <c r="A212" s="46" t="s">
        <v>391</v>
      </c>
    </row>
    <row r="213" spans="1:1" x14ac:dyDescent="0.35">
      <c r="A213" s="46" t="s">
        <v>392</v>
      </c>
    </row>
    <row r="214" spans="1:1" x14ac:dyDescent="0.35">
      <c r="A214" s="46" t="s">
        <v>393</v>
      </c>
    </row>
    <row r="215" spans="1:1" x14ac:dyDescent="0.35">
      <c r="A215" s="46" t="s">
        <v>394</v>
      </c>
    </row>
    <row r="216" spans="1:1" x14ac:dyDescent="0.35">
      <c r="A216" s="46" t="s">
        <v>395</v>
      </c>
    </row>
    <row r="217" spans="1:1" x14ac:dyDescent="0.35">
      <c r="A217" s="46" t="s">
        <v>396</v>
      </c>
    </row>
    <row r="218" spans="1:1" x14ac:dyDescent="0.35">
      <c r="A218" s="46" t="s">
        <v>397</v>
      </c>
    </row>
    <row r="219" spans="1:1" x14ac:dyDescent="0.35">
      <c r="A219" s="46" t="s">
        <v>398</v>
      </c>
    </row>
    <row r="220" spans="1:1" x14ac:dyDescent="0.35">
      <c r="A220" s="46" t="s">
        <v>399</v>
      </c>
    </row>
    <row r="221" spans="1:1" x14ac:dyDescent="0.35">
      <c r="A221" s="46" t="s">
        <v>400</v>
      </c>
    </row>
    <row r="222" spans="1:1" x14ac:dyDescent="0.35">
      <c r="A222" s="46" t="s">
        <v>401</v>
      </c>
    </row>
    <row r="223" spans="1:1" x14ac:dyDescent="0.35">
      <c r="A223" s="46" t="s">
        <v>402</v>
      </c>
    </row>
    <row r="224" spans="1:1" x14ac:dyDescent="0.35">
      <c r="A224" s="46" t="s">
        <v>403</v>
      </c>
    </row>
    <row r="225" spans="1:1" x14ac:dyDescent="0.35">
      <c r="A225" s="46" t="s">
        <v>404</v>
      </c>
    </row>
    <row r="226" spans="1:1" x14ac:dyDescent="0.35">
      <c r="A226" s="46" t="s">
        <v>405</v>
      </c>
    </row>
    <row r="227" spans="1:1" x14ac:dyDescent="0.35">
      <c r="A227" s="46" t="s">
        <v>406</v>
      </c>
    </row>
    <row r="228" spans="1:1" x14ac:dyDescent="0.35">
      <c r="A228" s="46" t="s">
        <v>407</v>
      </c>
    </row>
    <row r="229" spans="1:1" x14ac:dyDescent="0.35">
      <c r="A229" s="46" t="s">
        <v>408</v>
      </c>
    </row>
    <row r="230" spans="1:1" x14ac:dyDescent="0.35">
      <c r="A230" s="46" t="s">
        <v>409</v>
      </c>
    </row>
    <row r="231" spans="1:1" x14ac:dyDescent="0.35">
      <c r="A231" s="46" t="s">
        <v>410</v>
      </c>
    </row>
    <row r="232" spans="1:1" x14ac:dyDescent="0.35">
      <c r="A232" s="46" t="s">
        <v>411</v>
      </c>
    </row>
    <row r="233" spans="1:1" x14ac:dyDescent="0.35">
      <c r="A233" s="46" t="s">
        <v>412</v>
      </c>
    </row>
    <row r="234" spans="1:1" x14ac:dyDescent="0.35">
      <c r="A234" s="46" t="s">
        <v>413</v>
      </c>
    </row>
    <row r="235" spans="1:1" x14ac:dyDescent="0.35">
      <c r="A235" s="46" t="s">
        <v>414</v>
      </c>
    </row>
    <row r="236" spans="1:1" x14ac:dyDescent="0.35">
      <c r="A236" s="46" t="s">
        <v>415</v>
      </c>
    </row>
    <row r="237" spans="1:1" x14ac:dyDescent="0.35">
      <c r="A237" s="46" t="s">
        <v>416</v>
      </c>
    </row>
    <row r="238" spans="1:1" x14ac:dyDescent="0.35">
      <c r="A238" s="46" t="s">
        <v>417</v>
      </c>
    </row>
    <row r="239" spans="1:1" x14ac:dyDescent="0.35">
      <c r="A239" s="46" t="s">
        <v>418</v>
      </c>
    </row>
    <row r="240" spans="1:1" x14ac:dyDescent="0.35">
      <c r="A240" s="46" t="s">
        <v>419</v>
      </c>
    </row>
    <row r="241" spans="1:1" x14ac:dyDescent="0.35">
      <c r="A241" s="46" t="s">
        <v>420</v>
      </c>
    </row>
    <row r="242" spans="1:1" x14ac:dyDescent="0.35">
      <c r="A242" s="46" t="s">
        <v>421</v>
      </c>
    </row>
    <row r="243" spans="1:1" x14ac:dyDescent="0.35">
      <c r="A243" s="46" t="s">
        <v>422</v>
      </c>
    </row>
    <row r="244" spans="1:1" x14ac:dyDescent="0.35">
      <c r="A244" s="46" t="s">
        <v>423</v>
      </c>
    </row>
    <row r="245" spans="1:1" x14ac:dyDescent="0.35">
      <c r="A245" s="46" t="s">
        <v>424</v>
      </c>
    </row>
    <row r="246" spans="1:1" x14ac:dyDescent="0.35">
      <c r="A246" s="46" t="s">
        <v>425</v>
      </c>
    </row>
    <row r="247" spans="1:1" x14ac:dyDescent="0.35">
      <c r="A247" s="46" t="s">
        <v>426</v>
      </c>
    </row>
    <row r="248" spans="1:1" x14ac:dyDescent="0.35">
      <c r="A248" s="46" t="s">
        <v>427</v>
      </c>
    </row>
    <row r="249" spans="1:1" x14ac:dyDescent="0.35">
      <c r="A249" s="46" t="s">
        <v>428</v>
      </c>
    </row>
    <row r="250" spans="1:1" x14ac:dyDescent="0.35">
      <c r="A250" s="46" t="s">
        <v>429</v>
      </c>
    </row>
    <row r="251" spans="1:1" x14ac:dyDescent="0.35">
      <c r="A251" s="46" t="s">
        <v>430</v>
      </c>
    </row>
    <row r="252" spans="1:1" x14ac:dyDescent="0.35">
      <c r="A252" s="46" t="s">
        <v>431</v>
      </c>
    </row>
    <row r="253" spans="1:1" x14ac:dyDescent="0.35">
      <c r="A253" s="46" t="s">
        <v>432</v>
      </c>
    </row>
    <row r="254" spans="1:1" x14ac:dyDescent="0.35">
      <c r="A254" s="46" t="s">
        <v>433</v>
      </c>
    </row>
    <row r="255" spans="1:1" x14ac:dyDescent="0.35">
      <c r="A255" s="46" t="s">
        <v>434</v>
      </c>
    </row>
    <row r="256" spans="1:1" x14ac:dyDescent="0.35">
      <c r="A256" s="46" t="s">
        <v>435</v>
      </c>
    </row>
    <row r="257" spans="1:1" x14ac:dyDescent="0.35">
      <c r="A257" s="46" t="s">
        <v>436</v>
      </c>
    </row>
    <row r="258" spans="1:1" x14ac:dyDescent="0.35">
      <c r="A258" s="46" t="s">
        <v>437</v>
      </c>
    </row>
    <row r="259" spans="1:1" x14ac:dyDescent="0.35">
      <c r="A259" s="46" t="s">
        <v>438</v>
      </c>
    </row>
    <row r="260" spans="1:1" x14ac:dyDescent="0.35">
      <c r="A260" s="46" t="s">
        <v>439</v>
      </c>
    </row>
    <row r="261" spans="1:1" x14ac:dyDescent="0.35">
      <c r="A261" s="46" t="s">
        <v>440</v>
      </c>
    </row>
    <row r="262" spans="1:1" x14ac:dyDescent="0.35">
      <c r="A262" s="46" t="s">
        <v>441</v>
      </c>
    </row>
    <row r="263" spans="1:1" x14ac:dyDescent="0.35">
      <c r="A263" s="46" t="s">
        <v>442</v>
      </c>
    </row>
    <row r="264" spans="1:1" x14ac:dyDescent="0.35">
      <c r="A264" s="46" t="s">
        <v>443</v>
      </c>
    </row>
    <row r="265" spans="1:1" x14ac:dyDescent="0.35">
      <c r="A265" s="46" t="s">
        <v>444</v>
      </c>
    </row>
    <row r="266" spans="1:1" x14ac:dyDescent="0.35">
      <c r="A266" s="46" t="s">
        <v>445</v>
      </c>
    </row>
    <row r="267" spans="1:1" x14ac:dyDescent="0.35">
      <c r="A267" s="46" t="s">
        <v>446</v>
      </c>
    </row>
    <row r="268" spans="1:1" x14ac:dyDescent="0.35">
      <c r="A268" s="46" t="s">
        <v>447</v>
      </c>
    </row>
    <row r="269" spans="1:1" x14ac:dyDescent="0.35">
      <c r="A269" s="46" t="s">
        <v>448</v>
      </c>
    </row>
    <row r="270" spans="1:1" x14ac:dyDescent="0.35">
      <c r="A270" s="46" t="s">
        <v>449</v>
      </c>
    </row>
    <row r="271" spans="1:1" x14ac:dyDescent="0.35">
      <c r="A271" s="46" t="s">
        <v>450</v>
      </c>
    </row>
    <row r="272" spans="1:1" x14ac:dyDescent="0.35">
      <c r="A272" s="46" t="s">
        <v>451</v>
      </c>
    </row>
    <row r="273" spans="1:1" x14ac:dyDescent="0.35">
      <c r="A273" s="46" t="s">
        <v>452</v>
      </c>
    </row>
    <row r="274" spans="1:1" x14ac:dyDescent="0.35">
      <c r="A274" s="46" t="s">
        <v>453</v>
      </c>
    </row>
    <row r="275" spans="1:1" x14ac:dyDescent="0.35">
      <c r="A275" s="46" t="s">
        <v>454</v>
      </c>
    </row>
    <row r="276" spans="1:1" x14ac:dyDescent="0.35">
      <c r="A276" s="46" t="s">
        <v>455</v>
      </c>
    </row>
    <row r="277" spans="1:1" x14ac:dyDescent="0.35">
      <c r="A277" s="46" t="s">
        <v>456</v>
      </c>
    </row>
    <row r="278" spans="1:1" x14ac:dyDescent="0.35">
      <c r="A278" s="46" t="s">
        <v>457</v>
      </c>
    </row>
    <row r="279" spans="1:1" x14ac:dyDescent="0.35">
      <c r="A279" s="46" t="s">
        <v>458</v>
      </c>
    </row>
    <row r="280" spans="1:1" x14ac:dyDescent="0.35">
      <c r="A280" s="46" t="s">
        <v>459</v>
      </c>
    </row>
    <row r="281" spans="1:1" x14ac:dyDescent="0.35">
      <c r="A281" s="46" t="s">
        <v>460</v>
      </c>
    </row>
    <row r="282" spans="1:1" x14ac:dyDescent="0.35">
      <c r="A282" s="46" t="s">
        <v>461</v>
      </c>
    </row>
    <row r="283" spans="1:1" x14ac:dyDescent="0.35">
      <c r="A283" s="46" t="s">
        <v>462</v>
      </c>
    </row>
    <row r="284" spans="1:1" x14ac:dyDescent="0.35">
      <c r="A284" s="46" t="s">
        <v>463</v>
      </c>
    </row>
    <row r="285" spans="1:1" x14ac:dyDescent="0.35">
      <c r="A285" s="46" t="s">
        <v>464</v>
      </c>
    </row>
    <row r="286" spans="1:1" x14ac:dyDescent="0.35">
      <c r="A286" s="46" t="s">
        <v>465</v>
      </c>
    </row>
    <row r="287" spans="1:1" x14ac:dyDescent="0.35">
      <c r="A287" s="46" t="s">
        <v>466</v>
      </c>
    </row>
    <row r="288" spans="1:1" x14ac:dyDescent="0.35">
      <c r="A288" s="46" t="s">
        <v>467</v>
      </c>
    </row>
    <row r="289" spans="1:1" x14ac:dyDescent="0.35">
      <c r="A289" s="46" t="s">
        <v>468</v>
      </c>
    </row>
    <row r="290" spans="1:1" x14ac:dyDescent="0.35">
      <c r="A290" s="46" t="s">
        <v>469</v>
      </c>
    </row>
    <row r="291" spans="1:1" x14ac:dyDescent="0.35">
      <c r="A291" s="46" t="s">
        <v>470</v>
      </c>
    </row>
    <row r="292" spans="1:1" x14ac:dyDescent="0.35">
      <c r="A292" s="46" t="s">
        <v>471</v>
      </c>
    </row>
    <row r="293" spans="1:1" x14ac:dyDescent="0.35">
      <c r="A293" s="46" t="s">
        <v>472</v>
      </c>
    </row>
    <row r="294" spans="1:1" x14ac:dyDescent="0.35">
      <c r="A294" s="46" t="s">
        <v>473</v>
      </c>
    </row>
    <row r="295" spans="1:1" x14ac:dyDescent="0.35">
      <c r="A295" s="46" t="s">
        <v>474</v>
      </c>
    </row>
    <row r="296" spans="1:1" x14ac:dyDescent="0.35">
      <c r="A296" s="46" t="s">
        <v>475</v>
      </c>
    </row>
    <row r="297" spans="1:1" x14ac:dyDescent="0.35">
      <c r="A297" s="46" t="s">
        <v>476</v>
      </c>
    </row>
    <row r="298" spans="1:1" x14ac:dyDescent="0.35">
      <c r="A298" s="46" t="s">
        <v>477</v>
      </c>
    </row>
    <row r="299" spans="1:1" x14ac:dyDescent="0.35">
      <c r="A299" s="46" t="s">
        <v>478</v>
      </c>
    </row>
    <row r="300" spans="1:1" x14ac:dyDescent="0.35">
      <c r="A300" s="46" t="s">
        <v>479</v>
      </c>
    </row>
    <row r="301" spans="1:1" x14ac:dyDescent="0.35">
      <c r="A301" s="46" t="s">
        <v>480</v>
      </c>
    </row>
    <row r="302" spans="1:1" x14ac:dyDescent="0.35">
      <c r="A302" s="46" t="s">
        <v>481</v>
      </c>
    </row>
    <row r="303" spans="1:1" x14ac:dyDescent="0.35">
      <c r="A303" s="46" t="s">
        <v>482</v>
      </c>
    </row>
    <row r="304" spans="1:1" x14ac:dyDescent="0.35">
      <c r="A304" s="46" t="s">
        <v>483</v>
      </c>
    </row>
    <row r="305" spans="1:1" x14ac:dyDescent="0.35">
      <c r="A305" s="46" t="s">
        <v>484</v>
      </c>
    </row>
    <row r="306" spans="1:1" x14ac:dyDescent="0.35">
      <c r="A306" s="46" t="s">
        <v>485</v>
      </c>
    </row>
    <row r="307" spans="1:1" x14ac:dyDescent="0.35">
      <c r="A307" s="46" t="s">
        <v>486</v>
      </c>
    </row>
    <row r="308" spans="1:1" x14ac:dyDescent="0.35">
      <c r="A308" s="46" t="s">
        <v>487</v>
      </c>
    </row>
    <row r="309" spans="1:1" x14ac:dyDescent="0.35">
      <c r="A309" s="46" t="s">
        <v>488</v>
      </c>
    </row>
    <row r="310" spans="1:1" x14ac:dyDescent="0.35">
      <c r="A310" s="46" t="s">
        <v>489</v>
      </c>
    </row>
    <row r="311" spans="1:1" x14ac:dyDescent="0.35">
      <c r="A311" s="46" t="s">
        <v>490</v>
      </c>
    </row>
    <row r="312" spans="1:1" x14ac:dyDescent="0.35">
      <c r="A312" s="46" t="s">
        <v>491</v>
      </c>
    </row>
    <row r="313" spans="1:1" x14ac:dyDescent="0.35">
      <c r="A313" s="46" t="s">
        <v>492</v>
      </c>
    </row>
    <row r="314" spans="1:1" x14ac:dyDescent="0.35">
      <c r="A314" s="46" t="s">
        <v>493</v>
      </c>
    </row>
    <row r="315" spans="1:1" x14ac:dyDescent="0.35">
      <c r="A315" s="46" t="s">
        <v>494</v>
      </c>
    </row>
    <row r="316" spans="1:1" x14ac:dyDescent="0.35">
      <c r="A316" s="46" t="s">
        <v>495</v>
      </c>
    </row>
    <row r="317" spans="1:1" x14ac:dyDescent="0.35">
      <c r="A317" s="46" t="s">
        <v>496</v>
      </c>
    </row>
    <row r="318" spans="1:1" x14ac:dyDescent="0.35">
      <c r="A318" s="46" t="s">
        <v>497</v>
      </c>
    </row>
    <row r="319" spans="1:1" x14ac:dyDescent="0.35">
      <c r="A319" s="46" t="s">
        <v>498</v>
      </c>
    </row>
    <row r="320" spans="1:1" x14ac:dyDescent="0.35">
      <c r="A320" s="46" t="s">
        <v>499</v>
      </c>
    </row>
    <row r="321" spans="1:1" x14ac:dyDescent="0.35">
      <c r="A321" s="46" t="s">
        <v>500</v>
      </c>
    </row>
    <row r="322" spans="1:1" x14ac:dyDescent="0.35">
      <c r="A322" s="46" t="s">
        <v>501</v>
      </c>
    </row>
    <row r="323" spans="1:1" x14ac:dyDescent="0.35">
      <c r="A323" s="46" t="s">
        <v>502</v>
      </c>
    </row>
    <row r="324" spans="1:1" x14ac:dyDescent="0.35">
      <c r="A324" s="46" t="s">
        <v>503</v>
      </c>
    </row>
    <row r="325" spans="1:1" x14ac:dyDescent="0.35">
      <c r="A325" s="46" t="s">
        <v>504</v>
      </c>
    </row>
    <row r="326" spans="1:1" x14ac:dyDescent="0.35">
      <c r="A326" s="46" t="s">
        <v>505</v>
      </c>
    </row>
    <row r="327" spans="1:1" x14ac:dyDescent="0.35">
      <c r="A327" s="46" t="s">
        <v>506</v>
      </c>
    </row>
    <row r="328" spans="1:1" x14ac:dyDescent="0.35">
      <c r="A328" s="46" t="s">
        <v>507</v>
      </c>
    </row>
    <row r="329" spans="1:1" x14ac:dyDescent="0.35">
      <c r="A329" s="46" t="s">
        <v>508</v>
      </c>
    </row>
    <row r="330" spans="1:1" x14ac:dyDescent="0.35">
      <c r="A330" s="46" t="s">
        <v>509</v>
      </c>
    </row>
    <row r="331" spans="1:1" x14ac:dyDescent="0.35">
      <c r="A331" s="46" t="s">
        <v>510</v>
      </c>
    </row>
    <row r="332" spans="1:1" x14ac:dyDescent="0.35">
      <c r="A332" s="46" t="s">
        <v>511</v>
      </c>
    </row>
    <row r="333" spans="1:1" x14ac:dyDescent="0.35">
      <c r="A333" s="46" t="s">
        <v>512</v>
      </c>
    </row>
    <row r="334" spans="1:1" x14ac:dyDescent="0.35">
      <c r="A334" s="46" t="s">
        <v>513</v>
      </c>
    </row>
    <row r="335" spans="1:1" x14ac:dyDescent="0.35">
      <c r="A335" s="46" t="s">
        <v>514</v>
      </c>
    </row>
    <row r="336" spans="1:1" x14ac:dyDescent="0.35">
      <c r="A336" s="46" t="s">
        <v>515</v>
      </c>
    </row>
    <row r="337" spans="1:1" x14ac:dyDescent="0.35">
      <c r="A337" s="46" t="s">
        <v>516</v>
      </c>
    </row>
    <row r="338" spans="1:1" x14ac:dyDescent="0.35">
      <c r="A338" s="46" t="s">
        <v>517</v>
      </c>
    </row>
    <row r="339" spans="1:1" x14ac:dyDescent="0.35">
      <c r="A339" s="46" t="s">
        <v>518</v>
      </c>
    </row>
    <row r="340" spans="1:1" x14ac:dyDescent="0.35">
      <c r="A340" s="46" t="s">
        <v>519</v>
      </c>
    </row>
    <row r="341" spans="1:1" x14ac:dyDescent="0.35">
      <c r="A341" s="46" t="s">
        <v>520</v>
      </c>
    </row>
    <row r="342" spans="1:1" x14ac:dyDescent="0.35">
      <c r="A342" s="46" t="s">
        <v>521</v>
      </c>
    </row>
    <row r="343" spans="1:1" x14ac:dyDescent="0.35">
      <c r="A343" s="46" t="s">
        <v>522</v>
      </c>
    </row>
    <row r="344" spans="1:1" x14ac:dyDescent="0.35">
      <c r="A344" s="46" t="s">
        <v>523</v>
      </c>
    </row>
    <row r="345" spans="1:1" x14ac:dyDescent="0.35">
      <c r="A345" s="46" t="s">
        <v>524</v>
      </c>
    </row>
    <row r="346" spans="1:1" x14ac:dyDescent="0.35">
      <c r="A346" s="46" t="s">
        <v>525</v>
      </c>
    </row>
    <row r="347" spans="1:1" x14ac:dyDescent="0.35">
      <c r="A347" s="46" t="s">
        <v>526</v>
      </c>
    </row>
    <row r="348" spans="1:1" x14ac:dyDescent="0.35">
      <c r="A348" s="46" t="s">
        <v>527</v>
      </c>
    </row>
    <row r="349" spans="1:1" x14ac:dyDescent="0.35">
      <c r="A349" s="46" t="s">
        <v>528</v>
      </c>
    </row>
    <row r="350" spans="1:1" x14ac:dyDescent="0.35">
      <c r="A350" s="46" t="s">
        <v>529</v>
      </c>
    </row>
    <row r="351" spans="1:1" x14ac:dyDescent="0.35">
      <c r="A351" s="46" t="s">
        <v>530</v>
      </c>
    </row>
    <row r="352" spans="1:1" x14ac:dyDescent="0.35">
      <c r="A352" s="46" t="s">
        <v>531</v>
      </c>
    </row>
    <row r="353" spans="1:1" x14ac:dyDescent="0.35">
      <c r="A353" s="46" t="s">
        <v>532</v>
      </c>
    </row>
    <row r="354" spans="1:1" x14ac:dyDescent="0.35">
      <c r="A354" s="46" t="s">
        <v>533</v>
      </c>
    </row>
    <row r="355" spans="1:1" x14ac:dyDescent="0.35">
      <c r="A355" s="46" t="s">
        <v>534</v>
      </c>
    </row>
    <row r="356" spans="1:1" x14ac:dyDescent="0.35">
      <c r="A356" s="46" t="s">
        <v>535</v>
      </c>
    </row>
    <row r="357" spans="1:1" x14ac:dyDescent="0.35">
      <c r="A357" s="46" t="s">
        <v>536</v>
      </c>
    </row>
    <row r="358" spans="1:1" x14ac:dyDescent="0.35">
      <c r="A358" s="46" t="s">
        <v>537</v>
      </c>
    </row>
    <row r="359" spans="1:1" x14ac:dyDescent="0.35">
      <c r="A359" s="46" t="s">
        <v>538</v>
      </c>
    </row>
    <row r="360" spans="1:1" x14ac:dyDescent="0.35">
      <c r="A360" s="46" t="s">
        <v>539</v>
      </c>
    </row>
    <row r="361" spans="1:1" x14ac:dyDescent="0.35">
      <c r="A361" s="46" t="s">
        <v>540</v>
      </c>
    </row>
    <row r="362" spans="1:1" x14ac:dyDescent="0.35">
      <c r="A362" s="46" t="s">
        <v>541</v>
      </c>
    </row>
    <row r="363" spans="1:1" x14ac:dyDescent="0.35">
      <c r="A363" s="46" t="s">
        <v>542</v>
      </c>
    </row>
    <row r="364" spans="1:1" x14ac:dyDescent="0.35">
      <c r="A364" s="46" t="s">
        <v>543</v>
      </c>
    </row>
    <row r="365" spans="1:1" x14ac:dyDescent="0.35">
      <c r="A365" s="46" t="s">
        <v>544</v>
      </c>
    </row>
    <row r="366" spans="1:1" x14ac:dyDescent="0.35">
      <c r="A366" s="46" t="s">
        <v>545</v>
      </c>
    </row>
    <row r="367" spans="1:1" x14ac:dyDescent="0.35">
      <c r="A367" s="46" t="s">
        <v>546</v>
      </c>
    </row>
    <row r="368" spans="1:1" x14ac:dyDescent="0.35">
      <c r="A368" s="46" t="s">
        <v>547</v>
      </c>
    </row>
    <row r="369" spans="1:1" x14ac:dyDescent="0.35">
      <c r="A369" s="46" t="s">
        <v>548</v>
      </c>
    </row>
  </sheetData>
  <sheetProtection algorithmName="SHA-512" hashValue="ASaA6d2z71Pm47noJkP7u3RZQOPAEMOPQoLv+7gJSbbuB4yGKdmyct06inGsfsG5Cx5yv+DEGcCjwYhtMOGnbw==" saltValue="8vnNpYzDLLoVPxRIDVqY/A==" spinCount="100000" sheet="1" objects="1" scenarios="1"/>
  <mergeCells count="1">
    <mergeCell ref="C3:I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First go</vt:lpstr>
      <vt:lpstr>Energy transition exercise</vt:lpstr>
      <vt:lpstr>Chart creation</vt:lpstr>
      <vt:lpstr>Electricity &amp; Heat</vt:lpstr>
      <vt:lpstr>Energy saving</vt:lpstr>
      <vt:lpstr>Retrofit measures</vt:lpstr>
      <vt:lpstr>Transport</vt:lpstr>
      <vt:lpstr>PV &amp; battery</vt:lpstr>
      <vt:lpstr>max cards</vt:lpstr>
      <vt:lpstr>LA data</vt:lpstr>
      <vt:lpstr>LA az</vt:lpstr>
    </vt:vector>
  </TitlesOfParts>
  <Company>Centre for Sustainable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McGarvie;sam.homan@cse.org.uk</dc:creator>
  <cp:lastModifiedBy>Leah Bromley</cp:lastModifiedBy>
  <cp:lastPrinted>2021-07-13T17:38:59Z</cp:lastPrinted>
  <dcterms:created xsi:type="dcterms:W3CDTF">2011-10-24T10:27:11Z</dcterms:created>
  <dcterms:modified xsi:type="dcterms:W3CDTF">2022-11-30T14:56:52Z</dcterms:modified>
</cp:coreProperties>
</file>